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95" yWindow="30" windowWidth="19140" windowHeight="6315" tabRatio="884"/>
  </bookViews>
  <sheets>
    <sheet name="Impacts" sheetId="24" r:id="rId1"/>
    <sheet name="With IAA" sheetId="22" r:id="rId2"/>
    <sheet name="Without IAA" sheetId="23" r:id="rId3"/>
    <sheet name="2010 East Sum Allow" sheetId="21" r:id="rId4"/>
    <sheet name="2010 APCO Sum Allow" sheetId="13" r:id="rId5"/>
    <sheet name="2010 CSP Sum Allow" sheetId="14" r:id="rId6"/>
    <sheet name="2010 I&amp;M Sum Allow" sheetId="15" r:id="rId7"/>
    <sheet name="2010 KPCO Sum Allow" sheetId="16" r:id="rId8"/>
    <sheet name="2010 OPCO Sum Allow" sheetId="17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AcqCost">#REF!</definedName>
    <definedName name="AdjAcct5550.035MWH">'[2]APPVII PG3'!#REF!</definedName>
    <definedName name="AEP_Wt_Cost_Debt">[6]Rates_Cap_Costs!$D$29</definedName>
    <definedName name="AEP_Wt_Cost_Debt_Hypothetical">[6]Rates_Cap_Costs!$D$35</definedName>
    <definedName name="AEP_Wt_Cost_Equity">[6]Rates_Cap_Costs!$D$31</definedName>
    <definedName name="AEP_Wt_Cost_Equity_Hypothetical">[6]Rates_Cap_Costs!$D$37</definedName>
    <definedName name="AEP_Wt_Cost_Preferred">[6]Rates_Cap_Costs!$D$30</definedName>
    <definedName name="AEP_Wt_Cost_Preferred_Hypothetical">[6]Rates_Cap_Costs!$D$36</definedName>
    <definedName name="APCO_February_BOM_Allowance_Inventory___000">#REF!</definedName>
    <definedName name="APCO_February_BOM_Allowance_Inventory__ktons">#REF!</definedName>
    <definedName name="APCO_February_EOY_Allowance_Bank_Re_allocation___000">#REF!</definedName>
    <definedName name="APCO_February_EOY_Allowance_Bank_Re_allocation__ktons">#REF!</definedName>
    <definedName name="APCO_February_SO2_Allocance_Purchases__Ktons">#REF!</definedName>
    <definedName name="APCO_February_SO2_Allowance_Purchases">#REF!</definedName>
    <definedName name="APCO_February_SO2_Allowance_Sales___000">#REF!</definedName>
    <definedName name="APCO_February_SO2_Allowance_Sales__ktons">#REF!</definedName>
    <definedName name="APCO_January_Gavin_Reallocation__Ktons">#REF!</definedName>
    <definedName name="APCO_January_P_E_Transfers___000">#REF!</definedName>
    <definedName name="APCO_January_P_E_Transfers__ktons">#REF!</definedName>
    <definedName name="C_OFF">'[5]CPL 2003'!#REF!</definedName>
    <definedName name="CapacityCap">#REF!</definedName>
    <definedName name="CapCost">#REF!</definedName>
    <definedName name="CapEsc">#REF!</definedName>
    <definedName name="Co_Wt_Cost_Debt">[6]Rates_Cap_Costs!$D$16</definedName>
    <definedName name="Co_Wt_Cost_Debt_Hypothetical">[6]Rates_Cap_Costs!$D$22</definedName>
    <definedName name="Co_Wt_Cost_Equity">[6]Rates_Cap_Costs!$D$18</definedName>
    <definedName name="Co_Wt_Cost_Equity_Hypothetical">[6]Rates_Cap_Costs!$D$24</definedName>
    <definedName name="Co_Wt_Cost_Preferred">[6]Rates_Cap_Costs!$D$17</definedName>
    <definedName name="Co_Wt_Cost_Preferred_Hypothetical">[6]Rates_Cap_Costs!$D$23</definedName>
    <definedName name="EastDirectAllcTotal">'[1]APPVIII PG 1'!$C$104</definedName>
    <definedName name="EditBox_Change">[0]!EditBox_Change</definedName>
    <definedName name="EndingEsc">#REF!</definedName>
    <definedName name="FORMULA1">#REF!</definedName>
    <definedName name="FORMULA2">#REF!</definedName>
    <definedName name="IF_1">#REF!</definedName>
    <definedName name="IF_2">#REF!</definedName>
    <definedName name="Input_Year1_PoolOrStandAlone">[7]Control!$C$8</definedName>
    <definedName name="Input_Year2_PoolOrStandAlone">[7]Control!$C$9</definedName>
    <definedName name="Input_Year3_PoolOrStandAlone">[7]Control!$C$10</definedName>
    <definedName name="NOxCap">[4]EmCap!#REF!</definedName>
    <definedName name="P_COST">#REF!</definedName>
    <definedName name="P_GEN">#REF!</definedName>
    <definedName name="P_MMBTU">#REF!</definedName>
    <definedName name="PCoal_COST">#REF!</definedName>
    <definedName name="PCoal_GEN">#REF!</definedName>
    <definedName name="PCoal_MMBTU">#REF!</definedName>
    <definedName name="PNatural_Gas_COST">#REF!</definedName>
    <definedName name="PNatural_Gas_GEN">#REF!</definedName>
    <definedName name="PNatural_Gas_MMBTU">#REF!</definedName>
    <definedName name="Postclose">'[3]Final Inventory Rpt'!$Y$5</definedName>
    <definedName name="_xlnm.Print_Area" localSheetId="0">Impacts!$A$1:$M$44</definedName>
    <definedName name="_xlnm.Print_Area" localSheetId="1">'With IAA'!$A$1:$M$54</definedName>
    <definedName name="_xlnm.Print_Area" localSheetId="2">'Without IAA'!$A$1:$M$49</definedName>
    <definedName name="_xlnm.Print_Area">#REF!</definedName>
    <definedName name="_xlnm.Recorder">#REF!</definedName>
    <definedName name="RetroMap">#REF!</definedName>
    <definedName name="RR_AEP_Embed">[6]Rates_Cap_Costs!$F$32</definedName>
    <definedName name="RR_AEP_Hypothetical">[6]Rates_Cap_Costs!$F$38</definedName>
    <definedName name="RR_Co_Embed">[6]Rates_Cap_Costs!$F$19</definedName>
    <definedName name="RR_Co_Hypothetical">[6]Rates_Cap_Costs!$F$25</definedName>
    <definedName name="S_COST">#REF!</definedName>
    <definedName name="S_GEN">#REF!</definedName>
    <definedName name="S_MMBTU">#REF!</definedName>
    <definedName name="SCoal_COST">#REF!</definedName>
    <definedName name="SCoal_GEN">#REF!</definedName>
    <definedName name="SCoal_MMBTU">#REF!</definedName>
    <definedName name="SLignite_COST">#REF!</definedName>
    <definedName name="SLignite_GEN">#REF!</definedName>
    <definedName name="SLignite_MMBTU">#REF!</definedName>
    <definedName name="SNatural_Gas_COST">#REF!</definedName>
    <definedName name="SNatural_Gas_GEN">#REF!</definedName>
    <definedName name="SNatural_Gas_MMBTU">#REF!</definedName>
    <definedName name="Statutory_FIT_Rate">[6]Rates_Cap_Costs!$B$7</definedName>
    <definedName name="Statutory_Revenue_Tax">[6]Rates_Cap_Costs!$B$9</definedName>
    <definedName name="Statutory_Revenue_Tax_J1">[6]Rates_Cap_Costs!$C$9</definedName>
    <definedName name="Statutory_Revenue_Tax_J2">[6]Rates_Cap_Costs!$D$9</definedName>
    <definedName name="Statutory_Revenue_Tax_J3">[6]Rates_Cap_Costs!$E$9</definedName>
    <definedName name="Statutory_SIT_Rate">[6]Rates_Cap_Costs!$B$8</definedName>
    <definedName name="Statutory_SIT_Rate_J1">[6]Rates_Cap_Costs!$C$8</definedName>
    <definedName name="Statutory_SIT_Rate_J2">[6]Rates_Cap_Costs!$D$8</definedName>
    <definedName name="Statutory_SIT_Rate_J3">[6]Rates_Cap_Costs!$E$8</definedName>
    <definedName name="SUMMARY">#REF!</definedName>
    <definedName name="TEST1">#REF!</definedName>
    <definedName name="Uncollectible_Rate">[6]Rates_Cap_Costs!$B$10</definedName>
    <definedName name="Uncollectible_Rate_J1">[6]Rates_Cap_Costs!$C$10</definedName>
    <definedName name="Uncollectible_Rate_J2">[6]Rates_Cap_Costs!$D$10</definedName>
    <definedName name="Uncollectible_Rate_J3">[6]Rates_Cap_Costs!$E$10</definedName>
    <definedName name="WestDirectAllcTotal">'[1]APPVIII PG 1'!$D$104</definedName>
  </definedNames>
  <calcPr calcId="145621"/>
</workbook>
</file>

<file path=xl/calcChain.xml><?xml version="1.0" encoding="utf-8"?>
<calcChain xmlns="http://schemas.openxmlformats.org/spreadsheetml/2006/main">
  <c r="H59" i="16" l="1"/>
  <c r="G59" i="16"/>
  <c r="M68" i="21"/>
  <c r="F24" i="23"/>
  <c r="H43" i="14"/>
  <c r="G43" i="14"/>
  <c r="L18" i="14"/>
  <c r="K18" i="14"/>
  <c r="L17" i="14"/>
  <c r="K17" i="14"/>
  <c r="L13" i="14"/>
  <c r="K13" i="14"/>
  <c r="D45" i="13"/>
  <c r="C45" i="13"/>
  <c r="I26" i="13"/>
  <c r="L18" i="13"/>
  <c r="K18" i="13"/>
  <c r="L17" i="13"/>
  <c r="K17" i="13"/>
  <c r="L13" i="13"/>
  <c r="K13" i="13"/>
  <c r="H19" i="13"/>
  <c r="G56" i="13"/>
  <c r="H56" i="13" s="1"/>
  <c r="E5" i="17"/>
  <c r="I5" i="17"/>
  <c r="K5" i="17"/>
  <c r="L5" i="17"/>
  <c r="M5" i="17"/>
  <c r="E6" i="17"/>
  <c r="I6" i="17"/>
  <c r="K6" i="17"/>
  <c r="L6" i="17"/>
  <c r="M6" i="17" s="1"/>
  <c r="C7" i="17"/>
  <c r="D7" i="17"/>
  <c r="E7" i="17"/>
  <c r="G7" i="17"/>
  <c r="H7" i="17"/>
  <c r="I7" i="17" s="1"/>
  <c r="K7" i="17"/>
  <c r="K11" i="17" s="1"/>
  <c r="K8" i="17"/>
  <c r="L8" i="17"/>
  <c r="M8" i="17"/>
  <c r="E9" i="17"/>
  <c r="K9" i="17"/>
  <c r="L9" i="17"/>
  <c r="M9" i="17" s="1"/>
  <c r="E10" i="17"/>
  <c r="K10" i="17"/>
  <c r="L10" i="17"/>
  <c r="M10" i="17" s="1"/>
  <c r="C11" i="17"/>
  <c r="D11" i="17"/>
  <c r="E11" i="17"/>
  <c r="G11" i="17"/>
  <c r="H11" i="17"/>
  <c r="I13" i="17"/>
  <c r="K13" i="17"/>
  <c r="L13" i="17"/>
  <c r="M13" i="17" s="1"/>
  <c r="K14" i="17"/>
  <c r="L14" i="17"/>
  <c r="M14" i="17"/>
  <c r="I15" i="17"/>
  <c r="K15" i="17"/>
  <c r="L15" i="17"/>
  <c r="M15" i="17"/>
  <c r="C16" i="17"/>
  <c r="D16" i="17"/>
  <c r="D20" i="17" s="1"/>
  <c r="G16" i="17"/>
  <c r="H16" i="17"/>
  <c r="I16" i="17" s="1"/>
  <c r="K16" i="17"/>
  <c r="E17" i="17"/>
  <c r="I17" i="17"/>
  <c r="K17" i="17"/>
  <c r="L17" i="17"/>
  <c r="M17" i="17" s="1"/>
  <c r="K18" i="17"/>
  <c r="L18" i="17"/>
  <c r="M18" i="17"/>
  <c r="C19" i="17"/>
  <c r="D19" i="17"/>
  <c r="E19" i="17" s="1"/>
  <c r="G19" i="17"/>
  <c r="K19" i="17" s="1"/>
  <c r="M19" i="17" s="1"/>
  <c r="H19" i="17"/>
  <c r="I19" i="17"/>
  <c r="L19" i="17"/>
  <c r="C20" i="17"/>
  <c r="H20" i="17"/>
  <c r="E23" i="17"/>
  <c r="I23" i="17"/>
  <c r="K23" i="17"/>
  <c r="L23" i="17"/>
  <c r="M23" i="17" s="1"/>
  <c r="I24" i="17"/>
  <c r="K24" i="17"/>
  <c r="L24" i="17"/>
  <c r="M24" i="17" s="1"/>
  <c r="C25" i="17"/>
  <c r="D25" i="17"/>
  <c r="E25" i="17"/>
  <c r="G25" i="17"/>
  <c r="H25" i="17"/>
  <c r="I25" i="17" s="1"/>
  <c r="K25" i="17"/>
  <c r="I26" i="17"/>
  <c r="K26" i="17"/>
  <c r="L26" i="17"/>
  <c r="M26" i="17"/>
  <c r="K27" i="17"/>
  <c r="L27" i="17"/>
  <c r="M27" i="17"/>
  <c r="C28" i="17"/>
  <c r="C31" i="17"/>
  <c r="K31" i="17" s="1"/>
  <c r="G31" i="17"/>
  <c r="I31" i="17"/>
  <c r="L31" i="17"/>
  <c r="M31" i="17" s="1"/>
  <c r="C32" i="17"/>
  <c r="D32" i="17"/>
  <c r="G32" i="17"/>
  <c r="K32" i="17" s="1"/>
  <c r="H32" i="17"/>
  <c r="I32" i="17"/>
  <c r="L32" i="17"/>
  <c r="M32" i="17" s="1"/>
  <c r="H33" i="17"/>
  <c r="L33" i="17"/>
  <c r="C34" i="17"/>
  <c r="C66" i="17" s="1"/>
  <c r="D34" i="17"/>
  <c r="H34" i="17"/>
  <c r="H66" i="17" s="1"/>
  <c r="C35" i="17"/>
  <c r="H35" i="17"/>
  <c r="K35" i="17"/>
  <c r="H36" i="17"/>
  <c r="L40" i="17"/>
  <c r="E41" i="17"/>
  <c r="I41" i="17"/>
  <c r="K41" i="17"/>
  <c r="L41" i="17"/>
  <c r="M41" i="17" s="1"/>
  <c r="E42" i="17"/>
  <c r="I42" i="17"/>
  <c r="K42" i="17"/>
  <c r="L42" i="17"/>
  <c r="M42" i="17"/>
  <c r="C43" i="17"/>
  <c r="D43" i="17"/>
  <c r="E43" i="17" s="1"/>
  <c r="G43" i="17"/>
  <c r="K43" i="17" s="1"/>
  <c r="H43" i="17"/>
  <c r="I43" i="17"/>
  <c r="L43" i="17"/>
  <c r="E44" i="17"/>
  <c r="I44" i="17"/>
  <c r="K44" i="17"/>
  <c r="L44" i="17"/>
  <c r="M44" i="17"/>
  <c r="C45" i="17"/>
  <c r="E45" i="17"/>
  <c r="H45" i="17"/>
  <c r="L45" i="17" s="1"/>
  <c r="E46" i="17"/>
  <c r="I46" i="17"/>
  <c r="K46" i="17"/>
  <c r="L46" i="17"/>
  <c r="M46" i="17" s="1"/>
  <c r="E47" i="17"/>
  <c r="I47" i="17"/>
  <c r="K47" i="17"/>
  <c r="L47" i="17"/>
  <c r="M47" i="17"/>
  <c r="C54" i="17"/>
  <c r="D54" i="17"/>
  <c r="H54" i="17"/>
  <c r="C57" i="17"/>
  <c r="D57" i="17"/>
  <c r="G57" i="17"/>
  <c r="H57" i="17"/>
  <c r="K57" i="17"/>
  <c r="L57" i="17"/>
  <c r="C58" i="17"/>
  <c r="D58" i="17"/>
  <c r="G58" i="17"/>
  <c r="H58" i="17"/>
  <c r="K58" i="17"/>
  <c r="L58" i="17"/>
  <c r="C60" i="17"/>
  <c r="D60" i="17"/>
  <c r="E60" i="17" s="1"/>
  <c r="G60" i="17"/>
  <c r="K60" i="17" s="1"/>
  <c r="H60" i="17"/>
  <c r="I60" i="17"/>
  <c r="L60" i="17"/>
  <c r="D61" i="17"/>
  <c r="H61" i="17"/>
  <c r="L61" i="17"/>
  <c r="D66" i="17"/>
  <c r="E66" i="17"/>
  <c r="G66" i="17"/>
  <c r="I66" i="17"/>
  <c r="K66" i="17"/>
  <c r="M66" i="17"/>
  <c r="E68" i="17"/>
  <c r="I68" i="17"/>
  <c r="M68" i="17"/>
  <c r="C69" i="17"/>
  <c r="E5" i="16"/>
  <c r="I5" i="16"/>
  <c r="K5" i="16"/>
  <c r="L5" i="16"/>
  <c r="M5" i="16"/>
  <c r="E6" i="16"/>
  <c r="I6" i="16"/>
  <c r="K6" i="16"/>
  <c r="L6" i="16"/>
  <c r="M6" i="16" s="1"/>
  <c r="E7" i="16"/>
  <c r="G7" i="16"/>
  <c r="H7" i="16"/>
  <c r="I7" i="16" s="1"/>
  <c r="K7" i="16"/>
  <c r="K8" i="16"/>
  <c r="L8" i="16"/>
  <c r="M8" i="16" s="1"/>
  <c r="E9" i="16"/>
  <c r="K9" i="16"/>
  <c r="L9" i="16"/>
  <c r="M9" i="16" s="1"/>
  <c r="E10" i="16"/>
  <c r="K10" i="16"/>
  <c r="L10" i="16"/>
  <c r="M10" i="16" s="1"/>
  <c r="C11" i="16"/>
  <c r="D11" i="16"/>
  <c r="E11" i="16"/>
  <c r="G11" i="16"/>
  <c r="H11" i="16"/>
  <c r="I11" i="16" s="1"/>
  <c r="K11" i="16"/>
  <c r="K16" i="16" s="1"/>
  <c r="K13" i="16"/>
  <c r="L13" i="16"/>
  <c r="M13" i="16"/>
  <c r="K14" i="16"/>
  <c r="L14" i="16"/>
  <c r="M14" i="16"/>
  <c r="I15" i="16"/>
  <c r="K15" i="16"/>
  <c r="L15" i="16"/>
  <c r="M15" i="16"/>
  <c r="C16" i="16"/>
  <c r="D16" i="16"/>
  <c r="E17" i="16"/>
  <c r="I17" i="16"/>
  <c r="K17" i="16"/>
  <c r="L17" i="16"/>
  <c r="M17" i="16"/>
  <c r="K18" i="16"/>
  <c r="L18" i="16"/>
  <c r="M18" i="16"/>
  <c r="C19" i="16"/>
  <c r="C20" i="16" s="1"/>
  <c r="C28" i="16" s="1"/>
  <c r="C68" i="16" s="1"/>
  <c r="D19" i="16"/>
  <c r="E19" i="16"/>
  <c r="G19" i="16"/>
  <c r="H19" i="16"/>
  <c r="I19" i="16" s="1"/>
  <c r="K19" i="16"/>
  <c r="D20" i="16"/>
  <c r="E20" i="16" s="1"/>
  <c r="E68" i="16" s="1"/>
  <c r="G20" i="16"/>
  <c r="E23" i="16"/>
  <c r="I23" i="16"/>
  <c r="K23" i="16"/>
  <c r="K25" i="16" s="1"/>
  <c r="K34" i="16" s="1"/>
  <c r="L23" i="16"/>
  <c r="M23" i="16"/>
  <c r="I24" i="16"/>
  <c r="K24" i="16"/>
  <c r="L24" i="16"/>
  <c r="M24" i="16"/>
  <c r="C25" i="16"/>
  <c r="D25" i="16"/>
  <c r="E25" i="16" s="1"/>
  <c r="G25" i="16"/>
  <c r="G34" i="16" s="1"/>
  <c r="H25" i="16"/>
  <c r="I25" i="16"/>
  <c r="L25" i="16"/>
  <c r="M25" i="16" s="1"/>
  <c r="I26" i="16"/>
  <c r="K26" i="16"/>
  <c r="L26" i="16"/>
  <c r="M26" i="16" s="1"/>
  <c r="K27" i="16"/>
  <c r="L27" i="16"/>
  <c r="M27" i="16"/>
  <c r="D28" i="16"/>
  <c r="I31" i="16"/>
  <c r="K31" i="16"/>
  <c r="L31" i="16"/>
  <c r="M31" i="16"/>
  <c r="D32" i="16"/>
  <c r="I32" i="16"/>
  <c r="K32" i="16"/>
  <c r="L32" i="16"/>
  <c r="M32" i="16" s="1"/>
  <c r="C33" i="16"/>
  <c r="D33" i="16"/>
  <c r="G33" i="16"/>
  <c r="K33" i="16" s="1"/>
  <c r="H33" i="16"/>
  <c r="I33" i="16"/>
  <c r="L33" i="16"/>
  <c r="C34" i="16"/>
  <c r="H34" i="16"/>
  <c r="I34" i="16" s="1"/>
  <c r="H35" i="16"/>
  <c r="E41" i="16"/>
  <c r="I41" i="16"/>
  <c r="K41" i="16"/>
  <c r="L41" i="16"/>
  <c r="M41" i="16"/>
  <c r="E42" i="16"/>
  <c r="I42" i="16"/>
  <c r="K42" i="16"/>
  <c r="L42" i="16"/>
  <c r="M42" i="16" s="1"/>
  <c r="C43" i="16"/>
  <c r="D43" i="16"/>
  <c r="E43" i="16"/>
  <c r="G43" i="16"/>
  <c r="H43" i="16"/>
  <c r="I43" i="16" s="1"/>
  <c r="K43" i="16"/>
  <c r="E44" i="16"/>
  <c r="I44" i="16"/>
  <c r="K44" i="16"/>
  <c r="L44" i="16"/>
  <c r="M44" i="16" s="1"/>
  <c r="C45" i="16"/>
  <c r="E45" i="16" s="1"/>
  <c r="G45" i="16"/>
  <c r="E46" i="16"/>
  <c r="I46" i="16"/>
  <c r="K46" i="16"/>
  <c r="L46" i="16"/>
  <c r="M46" i="16"/>
  <c r="E47" i="16"/>
  <c r="I47" i="16"/>
  <c r="K47" i="16"/>
  <c r="L47" i="16"/>
  <c r="M47" i="16" s="1"/>
  <c r="H52" i="16"/>
  <c r="K52" i="16"/>
  <c r="L52" i="16"/>
  <c r="M52" i="16" s="1"/>
  <c r="C53" i="16"/>
  <c r="D53" i="16"/>
  <c r="G53" i="16"/>
  <c r="G56" i="16"/>
  <c r="H56" i="16" s="1"/>
  <c r="L56" i="16"/>
  <c r="G57" i="16"/>
  <c r="H57" i="16" s="1"/>
  <c r="D58" i="16"/>
  <c r="G58" i="16"/>
  <c r="C59" i="16"/>
  <c r="D59" i="16"/>
  <c r="L59" i="16" s="1"/>
  <c r="E59" i="16"/>
  <c r="I59" i="16"/>
  <c r="K59" i="16"/>
  <c r="M59" i="16" s="1"/>
  <c r="D60" i="16"/>
  <c r="C65" i="16"/>
  <c r="D65" i="16"/>
  <c r="I65" i="16"/>
  <c r="H66" i="16"/>
  <c r="E67" i="16"/>
  <c r="I67" i="16"/>
  <c r="M67" i="16"/>
  <c r="D68" i="16"/>
  <c r="E5" i="15"/>
  <c r="I5" i="15"/>
  <c r="K5" i="15"/>
  <c r="L5" i="15"/>
  <c r="M5" i="15" s="1"/>
  <c r="E6" i="15"/>
  <c r="I6" i="15"/>
  <c r="K6" i="15"/>
  <c r="L6" i="15"/>
  <c r="M6" i="15"/>
  <c r="E7" i="15"/>
  <c r="I7" i="15"/>
  <c r="K7" i="15"/>
  <c r="L7" i="15"/>
  <c r="M7" i="15" s="1"/>
  <c r="K8" i="15"/>
  <c r="L8" i="15"/>
  <c r="M8" i="15"/>
  <c r="K9" i="15"/>
  <c r="L9" i="15"/>
  <c r="M9" i="15"/>
  <c r="I10" i="15"/>
  <c r="K10" i="15"/>
  <c r="L10" i="15"/>
  <c r="M10" i="15" s="1"/>
  <c r="C11" i="15"/>
  <c r="D11" i="15"/>
  <c r="E11" i="15"/>
  <c r="G11" i="15"/>
  <c r="H11" i="15"/>
  <c r="I11" i="15" s="1"/>
  <c r="K11" i="15"/>
  <c r="K13" i="15"/>
  <c r="L13" i="15"/>
  <c r="M13" i="15"/>
  <c r="E14" i="15"/>
  <c r="K14" i="15"/>
  <c r="L14" i="15"/>
  <c r="M14" i="15" s="1"/>
  <c r="K15" i="15"/>
  <c r="L15" i="15"/>
  <c r="M15" i="15"/>
  <c r="C16" i="15"/>
  <c r="D16" i="15"/>
  <c r="K16" i="15"/>
  <c r="E17" i="15"/>
  <c r="K17" i="15"/>
  <c r="L17" i="15"/>
  <c r="M17" i="15"/>
  <c r="K18" i="15"/>
  <c r="L18" i="15"/>
  <c r="M18" i="15"/>
  <c r="C19" i="15"/>
  <c r="K19" i="15" s="1"/>
  <c r="D19" i="15"/>
  <c r="E19" i="15"/>
  <c r="L19" i="15"/>
  <c r="C20" i="15"/>
  <c r="G20" i="15"/>
  <c r="H20" i="15"/>
  <c r="I20" i="15" s="1"/>
  <c r="K20" i="15"/>
  <c r="E23" i="15"/>
  <c r="I23" i="15"/>
  <c r="K23" i="15"/>
  <c r="K25" i="15" s="1"/>
  <c r="K34" i="15" s="1"/>
  <c r="L23" i="15"/>
  <c r="M23" i="15"/>
  <c r="I24" i="15"/>
  <c r="K24" i="15"/>
  <c r="K28" i="15" s="1"/>
  <c r="L24" i="15"/>
  <c r="M24" i="15"/>
  <c r="C25" i="15"/>
  <c r="D25" i="15"/>
  <c r="E25" i="15" s="1"/>
  <c r="G25" i="15"/>
  <c r="H25" i="15"/>
  <c r="I25" i="15"/>
  <c r="L25" i="15"/>
  <c r="M25" i="15" s="1"/>
  <c r="I26" i="15"/>
  <c r="K26" i="15"/>
  <c r="L26" i="15"/>
  <c r="M26" i="15" s="1"/>
  <c r="K27" i="15"/>
  <c r="L27" i="15"/>
  <c r="M27" i="15"/>
  <c r="C28" i="15"/>
  <c r="G28" i="15"/>
  <c r="K31" i="15"/>
  <c r="K32" i="15" s="1"/>
  <c r="K33" i="15" s="1"/>
  <c r="K65" i="15" s="1"/>
  <c r="L31" i="15"/>
  <c r="D32" i="15"/>
  <c r="L32" i="15"/>
  <c r="C33" i="15"/>
  <c r="D33" i="15"/>
  <c r="G33" i="15"/>
  <c r="H33" i="15"/>
  <c r="H35" i="15" s="1"/>
  <c r="L33" i="15"/>
  <c r="C34" i="15"/>
  <c r="D34" i="15"/>
  <c r="E34" i="15" s="1"/>
  <c r="G34" i="15"/>
  <c r="H34" i="15"/>
  <c r="I34" i="15"/>
  <c r="L34" i="15"/>
  <c r="M34" i="15" s="1"/>
  <c r="D35" i="15"/>
  <c r="L35" i="15"/>
  <c r="E41" i="15"/>
  <c r="I41" i="15"/>
  <c r="K41" i="15"/>
  <c r="L41" i="15"/>
  <c r="M41" i="15" s="1"/>
  <c r="E42" i="15"/>
  <c r="I42" i="15"/>
  <c r="K42" i="15"/>
  <c r="L42" i="15"/>
  <c r="M42" i="15"/>
  <c r="C43" i="15"/>
  <c r="D43" i="15"/>
  <c r="E43" i="15" s="1"/>
  <c r="G43" i="15"/>
  <c r="K43" i="15" s="1"/>
  <c r="H43" i="15"/>
  <c r="I43" i="15"/>
  <c r="L43" i="15"/>
  <c r="E44" i="15"/>
  <c r="I44" i="15"/>
  <c r="K44" i="15"/>
  <c r="L44" i="15"/>
  <c r="M44" i="15"/>
  <c r="C45" i="15"/>
  <c r="E45" i="15"/>
  <c r="H45" i="15"/>
  <c r="L45" i="15" s="1"/>
  <c r="E46" i="15"/>
  <c r="I46" i="15"/>
  <c r="K46" i="15"/>
  <c r="L46" i="15"/>
  <c r="M46" i="15" s="1"/>
  <c r="E47" i="15"/>
  <c r="I47" i="15"/>
  <c r="K47" i="15"/>
  <c r="L47" i="15"/>
  <c r="M47" i="15"/>
  <c r="C53" i="15"/>
  <c r="D53" i="15"/>
  <c r="E53" i="15" s="1"/>
  <c r="C56" i="15"/>
  <c r="D56" i="15" s="1"/>
  <c r="G56" i="15"/>
  <c r="H56" i="15" s="1"/>
  <c r="H58" i="15" s="1"/>
  <c r="K56" i="15"/>
  <c r="L56" i="15" s="1"/>
  <c r="C57" i="15"/>
  <c r="D57" i="15" s="1"/>
  <c r="G57" i="15"/>
  <c r="H57" i="15" s="1"/>
  <c r="K57" i="15"/>
  <c r="L57" i="15" s="1"/>
  <c r="C58" i="15"/>
  <c r="G58" i="15"/>
  <c r="K58" i="15"/>
  <c r="C59" i="15"/>
  <c r="D59" i="15"/>
  <c r="E59" i="15"/>
  <c r="G59" i="15"/>
  <c r="H59" i="15"/>
  <c r="I59" i="15" s="1"/>
  <c r="K59" i="15"/>
  <c r="C65" i="15"/>
  <c r="C67" i="15" s="1"/>
  <c r="E67" i="15" s="1"/>
  <c r="G65" i="15"/>
  <c r="M65" i="15"/>
  <c r="D66" i="15"/>
  <c r="H66" i="15"/>
  <c r="G67" i="15"/>
  <c r="I67" i="15"/>
  <c r="M67" i="15"/>
  <c r="C68" i="15"/>
  <c r="E5" i="14"/>
  <c r="I5" i="14"/>
  <c r="K5" i="14"/>
  <c r="L5" i="14"/>
  <c r="M5" i="14"/>
  <c r="E6" i="14"/>
  <c r="I6" i="14"/>
  <c r="K6" i="14"/>
  <c r="L6" i="14"/>
  <c r="M6" i="14" s="1"/>
  <c r="E7" i="14"/>
  <c r="I7" i="14"/>
  <c r="K7" i="14"/>
  <c r="K11" i="14" s="1"/>
  <c r="K20" i="14" s="1"/>
  <c r="K28" i="14" s="1"/>
  <c r="K8" i="14"/>
  <c r="L8" i="14"/>
  <c r="M8" i="14" s="1"/>
  <c r="K9" i="14"/>
  <c r="L9" i="14"/>
  <c r="M9" i="14"/>
  <c r="I10" i="14"/>
  <c r="K10" i="14"/>
  <c r="L10" i="14"/>
  <c r="M10" i="14"/>
  <c r="C11" i="14"/>
  <c r="D11" i="14"/>
  <c r="E11" i="14" s="1"/>
  <c r="G11" i="14"/>
  <c r="G20" i="14" s="1"/>
  <c r="G28" i="14" s="1"/>
  <c r="H11" i="14"/>
  <c r="I11" i="14"/>
  <c r="M13" i="14"/>
  <c r="E14" i="14"/>
  <c r="K14" i="14"/>
  <c r="L14" i="14"/>
  <c r="M14" i="14"/>
  <c r="E15" i="14"/>
  <c r="K15" i="14"/>
  <c r="L15" i="14"/>
  <c r="M15" i="14"/>
  <c r="C16" i="14"/>
  <c r="D16" i="14"/>
  <c r="E16" i="14" s="1"/>
  <c r="K16" i="14"/>
  <c r="L16" i="14"/>
  <c r="M16" i="14"/>
  <c r="E17" i="14"/>
  <c r="M17" i="14"/>
  <c r="M18" i="14"/>
  <c r="C19" i="14"/>
  <c r="D19" i="14"/>
  <c r="E19" i="14"/>
  <c r="K19" i="14"/>
  <c r="L19" i="14"/>
  <c r="M19" i="14" s="1"/>
  <c r="C20" i="14"/>
  <c r="H20" i="14"/>
  <c r="I20" i="14" s="1"/>
  <c r="E23" i="14"/>
  <c r="I23" i="14"/>
  <c r="K23" i="14"/>
  <c r="L23" i="14"/>
  <c r="M23" i="14" s="1"/>
  <c r="I24" i="14"/>
  <c r="K24" i="14"/>
  <c r="L24" i="14"/>
  <c r="M24" i="14" s="1"/>
  <c r="C25" i="14"/>
  <c r="D25" i="14"/>
  <c r="E25" i="14"/>
  <c r="G25" i="14"/>
  <c r="H25" i="14"/>
  <c r="I25" i="14" s="1"/>
  <c r="K25" i="14"/>
  <c r="I26" i="14"/>
  <c r="K26" i="14"/>
  <c r="L26" i="14"/>
  <c r="M26" i="14"/>
  <c r="K27" i="14"/>
  <c r="L27" i="14"/>
  <c r="M27" i="14"/>
  <c r="C28" i="14"/>
  <c r="H28" i="14"/>
  <c r="I28" i="14" s="1"/>
  <c r="E31" i="14"/>
  <c r="K31" i="14"/>
  <c r="K32" i="14" s="1"/>
  <c r="K33" i="14" s="1"/>
  <c r="K65" i="14" s="1"/>
  <c r="L31" i="14"/>
  <c r="E32" i="14"/>
  <c r="L32" i="14"/>
  <c r="L33" i="14" s="1"/>
  <c r="C33" i="14"/>
  <c r="D33" i="14"/>
  <c r="E33" i="14" s="1"/>
  <c r="G33" i="14"/>
  <c r="H33" i="14"/>
  <c r="C34" i="14"/>
  <c r="D34" i="14"/>
  <c r="E34" i="14"/>
  <c r="G34" i="14"/>
  <c r="H34" i="14"/>
  <c r="I34" i="14" s="1"/>
  <c r="K34" i="14"/>
  <c r="H35" i="14"/>
  <c r="E41" i="14"/>
  <c r="I41" i="14"/>
  <c r="K41" i="14"/>
  <c r="L41" i="14"/>
  <c r="M41" i="14"/>
  <c r="E42" i="14"/>
  <c r="I42" i="14"/>
  <c r="K42" i="14"/>
  <c r="L42" i="14"/>
  <c r="M42" i="14" s="1"/>
  <c r="C43" i="14"/>
  <c r="D43" i="14"/>
  <c r="E43" i="14"/>
  <c r="I43" i="14"/>
  <c r="K43" i="14"/>
  <c r="L43" i="14"/>
  <c r="M43" i="14"/>
  <c r="E44" i="14"/>
  <c r="I44" i="14"/>
  <c r="K44" i="14"/>
  <c r="L44" i="14"/>
  <c r="M44" i="14" s="1"/>
  <c r="C45" i="14"/>
  <c r="C53" i="14" s="1"/>
  <c r="C68" i="14" s="1"/>
  <c r="D45" i="14"/>
  <c r="E45" i="14"/>
  <c r="E66" i="14" s="1"/>
  <c r="G45" i="14"/>
  <c r="H45" i="14"/>
  <c r="I45" i="14" s="1"/>
  <c r="K45" i="14"/>
  <c r="K53" i="14" s="1"/>
  <c r="K68" i="14" s="1"/>
  <c r="E46" i="14"/>
  <c r="I46" i="14"/>
  <c r="K46" i="14"/>
  <c r="L46" i="14"/>
  <c r="M46" i="14" s="1"/>
  <c r="E47" i="14"/>
  <c r="I47" i="14"/>
  <c r="K47" i="14"/>
  <c r="L47" i="14"/>
  <c r="M47" i="14"/>
  <c r="D53" i="14"/>
  <c r="E53" i="14" s="1"/>
  <c r="G53" i="14"/>
  <c r="C56" i="14"/>
  <c r="D56" i="14" s="1"/>
  <c r="D58" i="14" s="1"/>
  <c r="G56" i="14"/>
  <c r="H56" i="14" s="1"/>
  <c r="K56" i="14"/>
  <c r="L56" i="14" s="1"/>
  <c r="L58" i="14" s="1"/>
  <c r="C57" i="14"/>
  <c r="D57" i="14" s="1"/>
  <c r="G57" i="14"/>
  <c r="H57" i="14" s="1"/>
  <c r="K57" i="14"/>
  <c r="L57" i="14" s="1"/>
  <c r="C58" i="14"/>
  <c r="G58" i="14"/>
  <c r="K58" i="14"/>
  <c r="C59" i="14"/>
  <c r="D59" i="14"/>
  <c r="E59" i="14"/>
  <c r="G59" i="14"/>
  <c r="H59" i="14"/>
  <c r="I59" i="14" s="1"/>
  <c r="K59" i="14"/>
  <c r="C65" i="14"/>
  <c r="G65" i="14"/>
  <c r="G67" i="14" s="1"/>
  <c r="I67" i="14" s="1"/>
  <c r="D66" i="14"/>
  <c r="H66" i="14"/>
  <c r="C67" i="14"/>
  <c r="M67" i="14"/>
  <c r="E5" i="13"/>
  <c r="I5" i="13"/>
  <c r="K5" i="13"/>
  <c r="L5" i="13"/>
  <c r="M5" i="13" s="1"/>
  <c r="E6" i="13"/>
  <c r="I6" i="13"/>
  <c r="K6" i="13"/>
  <c r="K7" i="13" s="1"/>
  <c r="K11" i="13" s="1"/>
  <c r="L6" i="13"/>
  <c r="M6" i="13"/>
  <c r="C7" i="13"/>
  <c r="D7" i="13"/>
  <c r="E7" i="13" s="1"/>
  <c r="G7" i="13"/>
  <c r="H7" i="13"/>
  <c r="I7" i="13"/>
  <c r="L7" i="13"/>
  <c r="M7" i="13" s="1"/>
  <c r="K8" i="13"/>
  <c r="L8" i="13"/>
  <c r="M8" i="13"/>
  <c r="K9" i="13"/>
  <c r="K10" i="13"/>
  <c r="C11" i="13"/>
  <c r="D11" i="13"/>
  <c r="E11" i="13" s="1"/>
  <c r="G11" i="13"/>
  <c r="H11" i="13"/>
  <c r="I11" i="13"/>
  <c r="L11" i="13"/>
  <c r="M11" i="13" s="1"/>
  <c r="M13" i="13"/>
  <c r="E14" i="13"/>
  <c r="K14" i="13"/>
  <c r="K16" i="13" s="1"/>
  <c r="L14" i="13"/>
  <c r="M14" i="13"/>
  <c r="E15" i="13"/>
  <c r="H15" i="13"/>
  <c r="I15" i="13" s="1"/>
  <c r="K15" i="13"/>
  <c r="C16" i="13"/>
  <c r="D16" i="13"/>
  <c r="E16" i="13" s="1"/>
  <c r="G16" i="13"/>
  <c r="E17" i="13"/>
  <c r="I17" i="13"/>
  <c r="M17" i="13"/>
  <c r="E18" i="13"/>
  <c r="M18" i="13"/>
  <c r="C19" i="13"/>
  <c r="D19" i="13"/>
  <c r="E19" i="13" s="1"/>
  <c r="G19" i="13"/>
  <c r="I19" i="13" s="1"/>
  <c r="K19" i="13"/>
  <c r="L19" i="13"/>
  <c r="M19" i="13"/>
  <c r="C20" i="13"/>
  <c r="D20" i="13"/>
  <c r="E20" i="13" s="1"/>
  <c r="G20" i="13"/>
  <c r="G28" i="13" s="1"/>
  <c r="E23" i="13"/>
  <c r="I23" i="13"/>
  <c r="K23" i="13"/>
  <c r="L23" i="13"/>
  <c r="M23" i="13"/>
  <c r="E24" i="13"/>
  <c r="I24" i="13"/>
  <c r="K24" i="13"/>
  <c r="L24" i="13"/>
  <c r="M24" i="13" s="1"/>
  <c r="C25" i="13"/>
  <c r="D25" i="13"/>
  <c r="E25" i="13"/>
  <c r="G25" i="13"/>
  <c r="H25" i="13"/>
  <c r="I25" i="13" s="1"/>
  <c r="K25" i="13"/>
  <c r="L25" i="13"/>
  <c r="M25" i="13"/>
  <c r="E26" i="13"/>
  <c r="K26" i="13"/>
  <c r="L26" i="13"/>
  <c r="M26" i="13"/>
  <c r="E27" i="13"/>
  <c r="C28" i="13"/>
  <c r="C31" i="13"/>
  <c r="E31" i="13"/>
  <c r="G31" i="13"/>
  <c r="I31" i="13"/>
  <c r="K31" i="13"/>
  <c r="L31" i="13"/>
  <c r="M31" i="13" s="1"/>
  <c r="C32" i="13"/>
  <c r="G32" i="13"/>
  <c r="I32" i="13" s="1"/>
  <c r="K32" i="13"/>
  <c r="K33" i="13" s="1"/>
  <c r="D33" i="13"/>
  <c r="G33" i="13"/>
  <c r="H33" i="13"/>
  <c r="I33" i="13"/>
  <c r="C34" i="13"/>
  <c r="H34" i="13"/>
  <c r="K34" i="13"/>
  <c r="L34" i="13"/>
  <c r="M34" i="13"/>
  <c r="H35" i="13"/>
  <c r="E41" i="13"/>
  <c r="E44" i="13" s="1"/>
  <c r="I41" i="13"/>
  <c r="K41" i="13"/>
  <c r="L41" i="13"/>
  <c r="M41" i="13"/>
  <c r="E42" i="13"/>
  <c r="I42" i="13"/>
  <c r="K42" i="13"/>
  <c r="L42" i="13"/>
  <c r="M42" i="13" s="1"/>
  <c r="E43" i="13"/>
  <c r="I43" i="13"/>
  <c r="K43" i="13"/>
  <c r="L43" i="13"/>
  <c r="M43" i="13"/>
  <c r="I44" i="13"/>
  <c r="K44" i="13"/>
  <c r="L44" i="13"/>
  <c r="M44" i="13" s="1"/>
  <c r="E45" i="13"/>
  <c r="I45" i="13"/>
  <c r="K45" i="13"/>
  <c r="K53" i="13" s="1"/>
  <c r="L45" i="13"/>
  <c r="M45" i="13"/>
  <c r="E46" i="13"/>
  <c r="I46" i="13"/>
  <c r="K46" i="13"/>
  <c r="L46" i="13"/>
  <c r="M46" i="13" s="1"/>
  <c r="E47" i="13"/>
  <c r="I47" i="13"/>
  <c r="K47" i="13"/>
  <c r="L47" i="13"/>
  <c r="M47" i="13"/>
  <c r="I52" i="13"/>
  <c r="K52" i="13"/>
  <c r="L52" i="13"/>
  <c r="M52" i="13"/>
  <c r="C53" i="13"/>
  <c r="D53" i="13"/>
  <c r="E53" i="13" s="1"/>
  <c r="G53" i="13"/>
  <c r="H53" i="13"/>
  <c r="I53" i="13"/>
  <c r="C56" i="13"/>
  <c r="D56" i="13" s="1"/>
  <c r="K56" i="13"/>
  <c r="C57" i="13"/>
  <c r="D57" i="13" s="1"/>
  <c r="G57" i="13"/>
  <c r="I57" i="13"/>
  <c r="H57" i="13"/>
  <c r="M57" i="13"/>
  <c r="C58" i="13"/>
  <c r="D58" i="13"/>
  <c r="D60" i="13" s="1"/>
  <c r="G58" i="13"/>
  <c r="H58" i="13"/>
  <c r="I58" i="13" s="1"/>
  <c r="I65" i="13" s="1"/>
  <c r="K58" i="13"/>
  <c r="C59" i="13"/>
  <c r="D59" i="13"/>
  <c r="E59" i="13"/>
  <c r="G59" i="13"/>
  <c r="H59" i="13"/>
  <c r="I59" i="13" s="1"/>
  <c r="K59" i="13"/>
  <c r="H60" i="13"/>
  <c r="G65" i="13"/>
  <c r="H65" i="13"/>
  <c r="K65" i="13"/>
  <c r="M66" i="13"/>
  <c r="E67" i="13"/>
  <c r="I67" i="13"/>
  <c r="M67" i="13"/>
  <c r="C68" i="13"/>
  <c r="E68" i="13"/>
  <c r="G68" i="13"/>
  <c r="C5" i="21"/>
  <c r="D5" i="21"/>
  <c r="E5" i="21" s="1"/>
  <c r="G5" i="21"/>
  <c r="K5" i="21" s="1"/>
  <c r="M5" i="21" s="1"/>
  <c r="H5" i="21"/>
  <c r="I5" i="21"/>
  <c r="L5" i="21"/>
  <c r="C6" i="21"/>
  <c r="K6" i="21" s="1"/>
  <c r="M6" i="21" s="1"/>
  <c r="D6" i="21"/>
  <c r="E6" i="21"/>
  <c r="G6" i="21"/>
  <c r="H6" i="21"/>
  <c r="L6" i="21"/>
  <c r="C7" i="21"/>
  <c r="D7" i="21"/>
  <c r="E7" i="21" s="1"/>
  <c r="G7" i="21"/>
  <c r="K7" i="21" s="1"/>
  <c r="H7" i="21"/>
  <c r="I7" i="21"/>
  <c r="L7" i="21"/>
  <c r="M7" i="21" s="1"/>
  <c r="C8" i="21"/>
  <c r="D8" i="21"/>
  <c r="G8" i="21"/>
  <c r="H8" i="21"/>
  <c r="K8" i="21"/>
  <c r="L8" i="21"/>
  <c r="C9" i="21"/>
  <c r="K9" i="21" s="1"/>
  <c r="D9" i="21"/>
  <c r="E9" i="21"/>
  <c r="G9" i="21"/>
  <c r="I9" i="21" s="1"/>
  <c r="H9" i="21"/>
  <c r="H11" i="21" s="1"/>
  <c r="L9" i="21"/>
  <c r="M9" i="21" s="1"/>
  <c r="C10" i="21"/>
  <c r="D10" i="21"/>
  <c r="E10" i="21"/>
  <c r="G10" i="21"/>
  <c r="H10" i="21"/>
  <c r="I10" i="21" s="1"/>
  <c r="K10" i="21"/>
  <c r="D11" i="21"/>
  <c r="G11" i="21"/>
  <c r="C13" i="21"/>
  <c r="D13" i="21"/>
  <c r="G13" i="21"/>
  <c r="K13" i="21" s="1"/>
  <c r="H13" i="21"/>
  <c r="I13" i="21"/>
  <c r="L13" i="21"/>
  <c r="C14" i="21"/>
  <c r="K14" i="21" s="1"/>
  <c r="M14" i="21" s="1"/>
  <c r="D14" i="21"/>
  <c r="E14" i="21"/>
  <c r="G14" i="21"/>
  <c r="H14" i="21"/>
  <c r="H16" i="21" s="1"/>
  <c r="I16" i="21" s="1"/>
  <c r="L14" i="21"/>
  <c r="C15" i="21"/>
  <c r="D15" i="21"/>
  <c r="E15" i="21"/>
  <c r="G15" i="21"/>
  <c r="H15" i="21"/>
  <c r="I15" i="21" s="1"/>
  <c r="K15" i="21"/>
  <c r="D16" i="21"/>
  <c r="G16" i="21"/>
  <c r="C17" i="21"/>
  <c r="D17" i="21"/>
  <c r="E17" i="21"/>
  <c r="G17" i="21"/>
  <c r="H17" i="21"/>
  <c r="I17" i="21" s="1"/>
  <c r="K17" i="21"/>
  <c r="C18" i="21"/>
  <c r="D18" i="21"/>
  <c r="D19" i="21" s="1"/>
  <c r="G18" i="21"/>
  <c r="H18" i="21"/>
  <c r="K18" i="21"/>
  <c r="L18" i="21"/>
  <c r="M18" i="21"/>
  <c r="C19" i="21"/>
  <c r="G19" i="21"/>
  <c r="H19" i="21"/>
  <c r="I19" i="21" s="1"/>
  <c r="K19" i="21"/>
  <c r="G20" i="21"/>
  <c r="C23" i="21"/>
  <c r="C25" i="21" s="1"/>
  <c r="C35" i="21" s="1"/>
  <c r="D23" i="21"/>
  <c r="E23" i="21"/>
  <c r="G23" i="21"/>
  <c r="H23" i="21"/>
  <c r="I23" i="21" s="1"/>
  <c r="K23" i="21"/>
  <c r="K25" i="21" s="1"/>
  <c r="K35" i="21" s="1"/>
  <c r="C24" i="21"/>
  <c r="D24" i="21"/>
  <c r="G24" i="21"/>
  <c r="H24" i="21"/>
  <c r="I24" i="21" s="1"/>
  <c r="K24" i="21"/>
  <c r="D25" i="21"/>
  <c r="G25" i="21"/>
  <c r="C26" i="21"/>
  <c r="D26" i="21"/>
  <c r="G26" i="21"/>
  <c r="H26" i="21"/>
  <c r="K26" i="21"/>
  <c r="L26" i="21"/>
  <c r="M26" i="21"/>
  <c r="C27" i="21"/>
  <c r="D27" i="21"/>
  <c r="G27" i="21"/>
  <c r="H27" i="21"/>
  <c r="K27" i="21"/>
  <c r="L27" i="21"/>
  <c r="G28" i="21"/>
  <c r="C31" i="21"/>
  <c r="C32" i="21" s="1"/>
  <c r="C34" i="21" s="1"/>
  <c r="C66" i="21" s="1"/>
  <c r="K66" i="21" s="1"/>
  <c r="D31" i="21"/>
  <c r="E31" i="21"/>
  <c r="G31" i="21"/>
  <c r="H31" i="21"/>
  <c r="I31" i="21" s="1"/>
  <c r="K31" i="21"/>
  <c r="D32" i="21"/>
  <c r="E32" i="21" s="1"/>
  <c r="G32" i="21"/>
  <c r="K32" i="21" s="1"/>
  <c r="H32" i="21"/>
  <c r="I32" i="21"/>
  <c r="L32" i="21"/>
  <c r="D33" i="21"/>
  <c r="H33" i="21"/>
  <c r="L33" i="21"/>
  <c r="D34" i="21"/>
  <c r="E34" i="21" s="1"/>
  <c r="E66" i="21" s="1"/>
  <c r="G34" i="21"/>
  <c r="G35" i="21"/>
  <c r="C42" i="21"/>
  <c r="D42" i="21"/>
  <c r="E42" i="21"/>
  <c r="G42" i="21"/>
  <c r="H42" i="21"/>
  <c r="I42" i="21" s="1"/>
  <c r="K42" i="21"/>
  <c r="C43" i="21"/>
  <c r="D43" i="21"/>
  <c r="G43" i="21"/>
  <c r="H43" i="21"/>
  <c r="K43" i="21"/>
  <c r="L43" i="21"/>
  <c r="M43" i="21" s="1"/>
  <c r="C44" i="21"/>
  <c r="D44" i="21"/>
  <c r="G44" i="21"/>
  <c r="H44" i="21"/>
  <c r="K44" i="21"/>
  <c r="L44" i="21"/>
  <c r="M44" i="21"/>
  <c r="C45" i="21"/>
  <c r="D45" i="21"/>
  <c r="E45" i="21" s="1"/>
  <c r="G45" i="21"/>
  <c r="K45" i="21" s="1"/>
  <c r="H45" i="21"/>
  <c r="I45" i="21"/>
  <c r="L45" i="21"/>
  <c r="C46" i="21"/>
  <c r="D46" i="21"/>
  <c r="E46" i="21"/>
  <c r="C47" i="21"/>
  <c r="K47" i="21" s="1"/>
  <c r="D47" i="21"/>
  <c r="G47" i="21"/>
  <c r="H47" i="21"/>
  <c r="I47" i="21"/>
  <c r="L47" i="21"/>
  <c r="M47" i="21" s="1"/>
  <c r="C48" i="21"/>
  <c r="D48" i="21"/>
  <c r="E48" i="21"/>
  <c r="G48" i="21"/>
  <c r="H48" i="21"/>
  <c r="I48" i="21" s="1"/>
  <c r="K48" i="21"/>
  <c r="C49" i="21"/>
  <c r="D49" i="21"/>
  <c r="G49" i="21"/>
  <c r="H49" i="21"/>
  <c r="K49" i="21"/>
  <c r="L49" i="21"/>
  <c r="C50" i="21"/>
  <c r="D50" i="21"/>
  <c r="G50" i="21"/>
  <c r="H50" i="21"/>
  <c r="K50" i="21"/>
  <c r="L50" i="21"/>
  <c r="C51" i="21"/>
  <c r="D51" i="21"/>
  <c r="G51" i="21"/>
  <c r="H51" i="21"/>
  <c r="K51" i="21"/>
  <c r="L51" i="21"/>
  <c r="C52" i="21"/>
  <c r="D52" i="21"/>
  <c r="G52" i="21"/>
  <c r="H52" i="21"/>
  <c r="K52" i="21"/>
  <c r="L52" i="21"/>
  <c r="C53" i="21"/>
  <c r="D53" i="21"/>
  <c r="G53" i="21"/>
  <c r="H53" i="21"/>
  <c r="K53" i="21"/>
  <c r="L53" i="21"/>
  <c r="C54" i="21"/>
  <c r="C57" i="21"/>
  <c r="D57" i="21"/>
  <c r="G57" i="21"/>
  <c r="H57" i="21"/>
  <c r="D58" i="21"/>
  <c r="G58" i="21"/>
  <c r="H58" i="21"/>
  <c r="C59" i="21"/>
  <c r="D59" i="21"/>
  <c r="G59" i="21"/>
  <c r="K59" i="21"/>
  <c r="C60" i="21"/>
  <c r="G60" i="21"/>
  <c r="K60" i="21"/>
  <c r="G66" i="21"/>
  <c r="K67" i="21"/>
  <c r="E68" i="21"/>
  <c r="I68" i="21"/>
  <c r="D7" i="23"/>
  <c r="D7" i="22"/>
  <c r="D7" i="24" s="1"/>
  <c r="F7" i="23"/>
  <c r="L7" i="23" s="1"/>
  <c r="F7" i="22"/>
  <c r="F7" i="24"/>
  <c r="H7" i="23"/>
  <c r="H7" i="22"/>
  <c r="H7" i="24" s="1"/>
  <c r="J7" i="23"/>
  <c r="J7" i="22"/>
  <c r="J7" i="24"/>
  <c r="L7" i="22"/>
  <c r="D8" i="23"/>
  <c r="D8" i="22"/>
  <c r="D8" i="24"/>
  <c r="F8" i="23"/>
  <c r="F8" i="22"/>
  <c r="F8" i="24" s="1"/>
  <c r="H8" i="23"/>
  <c r="H8" i="22"/>
  <c r="H8" i="24"/>
  <c r="J8" i="23"/>
  <c r="J8" i="22"/>
  <c r="J8" i="24" s="1"/>
  <c r="L8" i="23"/>
  <c r="D9" i="22"/>
  <c r="D9" i="24"/>
  <c r="F9" i="24"/>
  <c r="H9" i="22"/>
  <c r="H9" i="24" s="1"/>
  <c r="J9" i="22"/>
  <c r="J9" i="24" s="1"/>
  <c r="L9" i="23"/>
  <c r="D10" i="22"/>
  <c r="D10" i="24"/>
  <c r="F10" i="22"/>
  <c r="F10" i="24"/>
  <c r="H10" i="22"/>
  <c r="H10" i="24"/>
  <c r="J10" i="22"/>
  <c r="J10" i="24"/>
  <c r="L10" i="23"/>
  <c r="L10" i="22"/>
  <c r="L10" i="24" s="1"/>
  <c r="D11" i="22"/>
  <c r="D11" i="24" s="1"/>
  <c r="F11" i="22"/>
  <c r="F11" i="24" s="1"/>
  <c r="H11" i="22"/>
  <c r="H11" i="24" s="1"/>
  <c r="J11" i="22"/>
  <c r="J11" i="24" s="1"/>
  <c r="L11" i="23"/>
  <c r="D12" i="23"/>
  <c r="D12" i="22"/>
  <c r="D12" i="24" s="1"/>
  <c r="F12" i="23"/>
  <c r="L12" i="23" s="1"/>
  <c r="L12" i="24" s="1"/>
  <c r="F12" i="22"/>
  <c r="F12" i="24"/>
  <c r="H12" i="23"/>
  <c r="H12" i="22"/>
  <c r="H12" i="24" s="1"/>
  <c r="J12" i="23"/>
  <c r="J12" i="22"/>
  <c r="J12" i="24"/>
  <c r="L12" i="22"/>
  <c r="D13" i="23"/>
  <c r="D13" i="24" s="1"/>
  <c r="F13" i="24"/>
  <c r="J13" i="24"/>
  <c r="L13" i="22"/>
  <c r="D14" i="22"/>
  <c r="D15" i="22" s="1"/>
  <c r="F14" i="23"/>
  <c r="F15" i="23" s="1"/>
  <c r="F15" i="24" s="1"/>
  <c r="F14" i="22"/>
  <c r="F14" i="24"/>
  <c r="H14" i="22"/>
  <c r="H15" i="22" s="1"/>
  <c r="J14" i="23"/>
  <c r="J15" i="23" s="1"/>
  <c r="J15" i="24" s="1"/>
  <c r="J14" i="22"/>
  <c r="J14" i="24"/>
  <c r="F15" i="22"/>
  <c r="J15" i="22"/>
  <c r="D18" i="23"/>
  <c r="D18" i="22"/>
  <c r="D18" i="24" s="1"/>
  <c r="F18" i="23"/>
  <c r="F18" i="22"/>
  <c r="F18" i="24"/>
  <c r="H18" i="23"/>
  <c r="H18" i="22"/>
  <c r="H18" i="24" s="1"/>
  <c r="J18" i="23"/>
  <c r="J18" i="22"/>
  <c r="J18" i="24"/>
  <c r="L18" i="23"/>
  <c r="L18" i="22"/>
  <c r="L18" i="24" s="1"/>
  <c r="D19" i="23"/>
  <c r="D19" i="22"/>
  <c r="D19" i="24"/>
  <c r="F19" i="23"/>
  <c r="F19" i="22"/>
  <c r="F19" i="24" s="1"/>
  <c r="H19" i="23"/>
  <c r="H19" i="22"/>
  <c r="H19" i="24"/>
  <c r="J19" i="23"/>
  <c r="J19" i="22"/>
  <c r="J19" i="24" s="1"/>
  <c r="L19" i="23"/>
  <c r="L19" i="22"/>
  <c r="L19" i="24"/>
  <c r="D20" i="22"/>
  <c r="D20" i="24"/>
  <c r="F20" i="24"/>
  <c r="H20" i="24"/>
  <c r="J20" i="22"/>
  <c r="J20" i="24"/>
  <c r="L20" i="23"/>
  <c r="L20" i="22"/>
  <c r="L20" i="24" s="1"/>
  <c r="D21" i="23"/>
  <c r="D21" i="22"/>
  <c r="D21" i="24"/>
  <c r="F21" i="22"/>
  <c r="F21" i="24"/>
  <c r="H21" i="22"/>
  <c r="H21" i="24"/>
  <c r="J21" i="22"/>
  <c r="J21" i="24"/>
  <c r="L21" i="23"/>
  <c r="L21" i="22"/>
  <c r="L21" i="24" s="1"/>
  <c r="F22" i="22"/>
  <c r="F22" i="24" s="1"/>
  <c r="H22" i="22"/>
  <c r="H22" i="24" s="1"/>
  <c r="J22" i="22"/>
  <c r="J22" i="24" s="1"/>
  <c r="L22" i="23"/>
  <c r="D23" i="22"/>
  <c r="F23" i="22"/>
  <c r="H23" i="23"/>
  <c r="F24" i="22"/>
  <c r="F24" i="24" s="1"/>
  <c r="H24" i="23"/>
  <c r="H25" i="23" s="1"/>
  <c r="H24" i="22"/>
  <c r="H24" i="24"/>
  <c r="J24" i="23"/>
  <c r="J24" i="22"/>
  <c r="J24" i="24" s="1"/>
  <c r="D29" i="23"/>
  <c r="D29" i="22"/>
  <c r="D29" i="24" s="1"/>
  <c r="F29" i="23"/>
  <c r="F29" i="22"/>
  <c r="F29" i="24"/>
  <c r="H29" i="23"/>
  <c r="H29" i="22"/>
  <c r="H29" i="24" s="1"/>
  <c r="J29" i="23"/>
  <c r="J29" i="22"/>
  <c r="J29" i="24"/>
  <c r="L29" i="22"/>
  <c r="D30" i="23"/>
  <c r="D30" i="22"/>
  <c r="D30" i="24"/>
  <c r="F30" i="23"/>
  <c r="F30" i="22"/>
  <c r="F30" i="24" s="1"/>
  <c r="H30" i="23"/>
  <c r="H30" i="22"/>
  <c r="H30" i="24"/>
  <c r="J30" i="23"/>
  <c r="J30" i="22"/>
  <c r="J30" i="24" s="1"/>
  <c r="L30" i="23"/>
  <c r="D31" i="22"/>
  <c r="D31" i="24"/>
  <c r="F31" i="24"/>
  <c r="H31" i="24"/>
  <c r="J31" i="22"/>
  <c r="J31" i="24"/>
  <c r="L31" i="24"/>
  <c r="D32" i="22"/>
  <c r="D32" i="24" s="1"/>
  <c r="F32" i="22"/>
  <c r="F32" i="24" s="1"/>
  <c r="H32" i="22"/>
  <c r="H32" i="24" s="1"/>
  <c r="J32" i="22"/>
  <c r="J32" i="24" s="1"/>
  <c r="L32" i="24"/>
  <c r="F33" i="22"/>
  <c r="F33" i="24"/>
  <c r="H33" i="22"/>
  <c r="H33" i="24"/>
  <c r="J33" i="24"/>
  <c r="L33" i="24"/>
  <c r="D34" i="22"/>
  <c r="F34" i="22"/>
  <c r="H34" i="23"/>
  <c r="F35" i="24"/>
  <c r="J35" i="24"/>
  <c r="F40" i="22"/>
  <c r="F40" i="24" s="1"/>
  <c r="H40" i="22"/>
  <c r="H40" i="24" s="1"/>
  <c r="J40" i="22"/>
  <c r="J40" i="24" s="1"/>
  <c r="D41" i="22"/>
  <c r="F41" i="22"/>
  <c r="F41" i="24" s="1"/>
  <c r="H41" i="22"/>
  <c r="H41" i="24" s="1"/>
  <c r="J41" i="22"/>
  <c r="J41" i="24" s="1"/>
  <c r="H42" i="23"/>
  <c r="H43" i="23"/>
  <c r="A48" i="23"/>
  <c r="L35" i="22"/>
  <c r="D42" i="22"/>
  <c r="F42" i="22"/>
  <c r="A48" i="22"/>
  <c r="A50" i="22" s="1"/>
  <c r="A52" i="22" s="1"/>
  <c r="A54" i="22" s="1"/>
  <c r="A56" i="22" s="1"/>
  <c r="M45" i="21" l="1"/>
  <c r="K34" i="21"/>
  <c r="M32" i="21"/>
  <c r="M13" i="21"/>
  <c r="K16" i="21"/>
  <c r="I11" i="21"/>
  <c r="H20" i="21"/>
  <c r="K11" i="21"/>
  <c r="H26" i="23"/>
  <c r="L7" i="24"/>
  <c r="L29" i="23"/>
  <c r="L29" i="24" s="1"/>
  <c r="E25" i="21"/>
  <c r="E19" i="21"/>
  <c r="D20" i="21"/>
  <c r="D35" i="21"/>
  <c r="L41" i="22"/>
  <c r="F25" i="22"/>
  <c r="L24" i="22"/>
  <c r="D14" i="23"/>
  <c r="L11" i="22"/>
  <c r="L11" i="24" s="1"/>
  <c r="L9" i="22"/>
  <c r="L9" i="24" s="1"/>
  <c r="L8" i="22"/>
  <c r="L58" i="21"/>
  <c r="H59" i="21"/>
  <c r="L48" i="21"/>
  <c r="M48" i="21" s="1"/>
  <c r="D54" i="21"/>
  <c r="L42" i="21"/>
  <c r="M42" i="21" s="1"/>
  <c r="H34" i="21"/>
  <c r="L31" i="21"/>
  <c r="H25" i="21"/>
  <c r="L24" i="21"/>
  <c r="M24" i="21" s="1"/>
  <c r="L23" i="21"/>
  <c r="L19" i="21"/>
  <c r="M19" i="21" s="1"/>
  <c r="L17" i="21"/>
  <c r="M17" i="21" s="1"/>
  <c r="C16" i="21"/>
  <c r="E16" i="21" s="1"/>
  <c r="L15" i="21"/>
  <c r="C11" i="21"/>
  <c r="C20" i="21" s="1"/>
  <c r="C28" i="21" s="1"/>
  <c r="C69" i="21" s="1"/>
  <c r="L10" i="21"/>
  <c r="D65" i="13"/>
  <c r="L59" i="13"/>
  <c r="L56" i="13"/>
  <c r="K57" i="13"/>
  <c r="L53" i="13"/>
  <c r="E33" i="13"/>
  <c r="E65" i="13" s="1"/>
  <c r="E32" i="13"/>
  <c r="C33" i="13"/>
  <c r="C65" i="13" s="1"/>
  <c r="K20" i="13"/>
  <c r="K28" i="13" s="1"/>
  <c r="K68" i="13" s="1"/>
  <c r="H58" i="14"/>
  <c r="G68" i="14"/>
  <c r="I66" i="14"/>
  <c r="L65" i="14"/>
  <c r="L58" i="15"/>
  <c r="D58" i="15"/>
  <c r="L53" i="15"/>
  <c r="M43" i="15"/>
  <c r="F43" i="22"/>
  <c r="H60" i="21"/>
  <c r="D60" i="21"/>
  <c r="D66" i="21"/>
  <c r="L57" i="13"/>
  <c r="D24" i="23" s="1"/>
  <c r="H66" i="13"/>
  <c r="H67" i="13" s="1"/>
  <c r="D60" i="14"/>
  <c r="D65" i="14"/>
  <c r="D67" i="14" s="1"/>
  <c r="E67" i="14" s="1"/>
  <c r="H60" i="15"/>
  <c r="H65" i="15"/>
  <c r="H67" i="15" s="1"/>
  <c r="L66" i="13"/>
  <c r="G34" i="13"/>
  <c r="I34" i="13" s="1"/>
  <c r="I66" i="13" s="1"/>
  <c r="D34" i="13"/>
  <c r="D28" i="13"/>
  <c r="H16" i="13"/>
  <c r="L15" i="13"/>
  <c r="L59" i="14"/>
  <c r="H53" i="14"/>
  <c r="L45" i="14"/>
  <c r="D35" i="14"/>
  <c r="L25" i="14"/>
  <c r="D20" i="14"/>
  <c r="L7" i="14"/>
  <c r="L59" i="15"/>
  <c r="H53" i="15"/>
  <c r="G45" i="15"/>
  <c r="H28" i="15"/>
  <c r="I28" i="15" s="1"/>
  <c r="M19" i="15"/>
  <c r="E16" i="15"/>
  <c r="D20" i="15"/>
  <c r="K20" i="16"/>
  <c r="K28" i="16" s="1"/>
  <c r="L16" i="15"/>
  <c r="M16" i="15" s="1"/>
  <c r="G68" i="16"/>
  <c r="M33" i="16"/>
  <c r="M65" i="16" s="1"/>
  <c r="K65" i="16"/>
  <c r="L11" i="15"/>
  <c r="M11" i="15" s="1"/>
  <c r="G65" i="16"/>
  <c r="L58" i="16"/>
  <c r="L60" i="16" s="1"/>
  <c r="L57" i="16"/>
  <c r="K56" i="16"/>
  <c r="M56" i="16" s="1"/>
  <c r="K45" i="16"/>
  <c r="K53" i="16" s="1"/>
  <c r="K68" i="16" s="1"/>
  <c r="H45" i="16"/>
  <c r="L43" i="16"/>
  <c r="M43" i="16" s="1"/>
  <c r="L34" i="16"/>
  <c r="D34" i="16"/>
  <c r="G28" i="16"/>
  <c r="H20" i="16"/>
  <c r="L19" i="16"/>
  <c r="M19" i="16" s="1"/>
  <c r="L7" i="16"/>
  <c r="M60" i="17"/>
  <c r="H69" i="17"/>
  <c r="L54" i="17"/>
  <c r="M43" i="17"/>
  <c r="D28" i="17"/>
  <c r="D69" i="17" s="1"/>
  <c r="E20" i="17"/>
  <c r="E69" i="17" s="1"/>
  <c r="H58" i="16"/>
  <c r="H60" i="16" s="1"/>
  <c r="H67" i="17"/>
  <c r="H68" i="17" s="1"/>
  <c r="G45" i="17"/>
  <c r="G35" i="17"/>
  <c r="I35" i="17" s="1"/>
  <c r="I67" i="17" s="1"/>
  <c r="D35" i="17"/>
  <c r="L34" i="17"/>
  <c r="H28" i="17"/>
  <c r="L25" i="17"/>
  <c r="L20" i="17"/>
  <c r="G20" i="17"/>
  <c r="L16" i="17"/>
  <c r="M16" i="17" s="1"/>
  <c r="L7" i="17"/>
  <c r="K20" i="17" l="1"/>
  <c r="G28" i="17"/>
  <c r="L66" i="17"/>
  <c r="I20" i="16"/>
  <c r="I68" i="16" s="1"/>
  <c r="L20" i="16"/>
  <c r="H28" i="16"/>
  <c r="I28" i="16" s="1"/>
  <c r="H65" i="16"/>
  <c r="H67" i="16" s="1"/>
  <c r="I45" i="16"/>
  <c r="I66" i="16" s="1"/>
  <c r="L45" i="16"/>
  <c r="H53" i="16"/>
  <c r="H68" i="16" s="1"/>
  <c r="H46" i="21"/>
  <c r="L28" i="17"/>
  <c r="I28" i="17"/>
  <c r="D36" i="17"/>
  <c r="E35" i="17"/>
  <c r="D67" i="17"/>
  <c r="D68" i="17" s="1"/>
  <c r="I45" i="17"/>
  <c r="G54" i="17"/>
  <c r="K45" i="17"/>
  <c r="L65" i="16"/>
  <c r="I20" i="17"/>
  <c r="L69" i="17"/>
  <c r="E34" i="16"/>
  <c r="D35" i="16"/>
  <c r="D66" i="16"/>
  <c r="D67" i="16" s="1"/>
  <c r="E20" i="15"/>
  <c r="E68" i="15" s="1"/>
  <c r="L20" i="15"/>
  <c r="D28" i="15"/>
  <c r="K45" i="15"/>
  <c r="G53" i="15"/>
  <c r="G68" i="15" s="1"/>
  <c r="I45" i="15"/>
  <c r="G46" i="21"/>
  <c r="M59" i="15"/>
  <c r="L66" i="15"/>
  <c r="F23" i="23"/>
  <c r="E20" i="14"/>
  <c r="E68" i="14" s="1"/>
  <c r="D28" i="14"/>
  <c r="I53" i="14"/>
  <c r="I68" i="14" s="1"/>
  <c r="H68" i="14"/>
  <c r="I16" i="13"/>
  <c r="H20" i="13"/>
  <c r="E34" i="13"/>
  <c r="E66" i="13" s="1"/>
  <c r="D66" i="13"/>
  <c r="L24" i="23"/>
  <c r="L24" i="24" s="1"/>
  <c r="D35" i="23"/>
  <c r="D35" i="24" s="1"/>
  <c r="D24" i="24"/>
  <c r="L60" i="15"/>
  <c r="L65" i="15"/>
  <c r="D35" i="13"/>
  <c r="M59" i="13"/>
  <c r="D23" i="23"/>
  <c r="M10" i="21"/>
  <c r="L11" i="21"/>
  <c r="M11" i="21" s="1"/>
  <c r="M15" i="21"/>
  <c r="L16" i="21"/>
  <c r="M23" i="21"/>
  <c r="L25" i="21"/>
  <c r="I25" i="21"/>
  <c r="H35" i="21"/>
  <c r="I35" i="21" s="1"/>
  <c r="L8" i="24"/>
  <c r="L14" i="22"/>
  <c r="L15" i="22" s="1"/>
  <c r="L30" i="22"/>
  <c r="L30" i="24" s="1"/>
  <c r="E35" i="21"/>
  <c r="E67" i="21" s="1"/>
  <c r="D36" i="21"/>
  <c r="I20" i="21"/>
  <c r="L20" i="21"/>
  <c r="H28" i="21"/>
  <c r="E11" i="21"/>
  <c r="K28" i="21"/>
  <c r="M7" i="17"/>
  <c r="L11" i="17"/>
  <c r="M11" i="17" s="1"/>
  <c r="L35" i="17"/>
  <c r="M25" i="17"/>
  <c r="M7" i="16"/>
  <c r="L11" i="16"/>
  <c r="M34" i="16"/>
  <c r="L66" i="16"/>
  <c r="H23" i="22"/>
  <c r="K57" i="16"/>
  <c r="M57" i="16" s="1"/>
  <c r="K57" i="21"/>
  <c r="H13" i="23"/>
  <c r="L35" i="16"/>
  <c r="I53" i="15"/>
  <c r="I68" i="15" s="1"/>
  <c r="H68" i="15"/>
  <c r="M7" i="14"/>
  <c r="L11" i="14"/>
  <c r="M25" i="14"/>
  <c r="L34" i="14"/>
  <c r="M45" i="14"/>
  <c r="L53" i="14"/>
  <c r="M59" i="14"/>
  <c r="J23" i="23"/>
  <c r="M15" i="13"/>
  <c r="L16" i="13"/>
  <c r="L32" i="13"/>
  <c r="D22" i="22"/>
  <c r="E28" i="13"/>
  <c r="D68" i="13"/>
  <c r="L60" i="14"/>
  <c r="L60" i="21"/>
  <c r="D67" i="21"/>
  <c r="E60" i="21"/>
  <c r="D61" i="21"/>
  <c r="D60" i="15"/>
  <c r="D65" i="15"/>
  <c r="D67" i="15" s="1"/>
  <c r="H60" i="14"/>
  <c r="H65" i="14"/>
  <c r="M53" i="13"/>
  <c r="L57" i="21"/>
  <c r="L58" i="13"/>
  <c r="D67" i="13"/>
  <c r="L34" i="21"/>
  <c r="M31" i="21"/>
  <c r="E54" i="21"/>
  <c r="H61" i="21"/>
  <c r="L59" i="21"/>
  <c r="D15" i="23"/>
  <c r="D15" i="24" s="1"/>
  <c r="D14" i="24"/>
  <c r="F26" i="22"/>
  <c r="F36" i="22"/>
  <c r="F37" i="22" s="1"/>
  <c r="D28" i="21"/>
  <c r="E28" i="21" s="1"/>
  <c r="E20" i="21"/>
  <c r="K20" i="21"/>
  <c r="M16" i="21"/>
  <c r="D69" i="21" l="1"/>
  <c r="M34" i="21"/>
  <c r="M66" i="21" s="1"/>
  <c r="L61" i="21"/>
  <c r="M32" i="13"/>
  <c r="L33" i="13"/>
  <c r="H13" i="24"/>
  <c r="L13" i="23"/>
  <c r="H14" i="23"/>
  <c r="H35" i="23"/>
  <c r="H35" i="24" s="1"/>
  <c r="M11" i="16"/>
  <c r="L16" i="16"/>
  <c r="M16" i="16" s="1"/>
  <c r="I28" i="21"/>
  <c r="L28" i="21"/>
  <c r="M28" i="21" s="1"/>
  <c r="H36" i="21"/>
  <c r="L67" i="15"/>
  <c r="H67" i="21"/>
  <c r="L67" i="21" s="1"/>
  <c r="D68" i="21"/>
  <c r="I20" i="13"/>
  <c r="I68" i="13" s="1"/>
  <c r="H28" i="13"/>
  <c r="E28" i="14"/>
  <c r="D68" i="14"/>
  <c r="F23" i="24"/>
  <c r="F42" i="24" s="1"/>
  <c r="F43" i="24" s="1"/>
  <c r="F25" i="23"/>
  <c r="F34" i="23"/>
  <c r="F34" i="24" s="1"/>
  <c r="F42" i="23"/>
  <c r="F43" i="23" s="1"/>
  <c r="K53" i="15"/>
  <c r="M45" i="15"/>
  <c r="M66" i="15" s="1"/>
  <c r="L28" i="15"/>
  <c r="M20" i="15"/>
  <c r="K54" i="17"/>
  <c r="M45" i="17"/>
  <c r="H54" i="21"/>
  <c r="I46" i="21"/>
  <c r="L46" i="21"/>
  <c r="M45" i="16"/>
  <c r="M66" i="16" s="1"/>
  <c r="L53" i="16"/>
  <c r="M20" i="16"/>
  <c r="L28" i="16"/>
  <c r="M28" i="16" s="1"/>
  <c r="M68" i="16" s="1"/>
  <c r="E61" i="21"/>
  <c r="E69" i="21"/>
  <c r="L60" i="13"/>
  <c r="D41" i="23"/>
  <c r="H67" i="14"/>
  <c r="H66" i="21"/>
  <c r="D25" i="22"/>
  <c r="D22" i="24"/>
  <c r="L22" i="22"/>
  <c r="D33" i="22"/>
  <c r="D33" i="24" s="1"/>
  <c r="L20" i="13"/>
  <c r="M16" i="13"/>
  <c r="J25" i="23"/>
  <c r="J34" i="23"/>
  <c r="J42" i="23"/>
  <c r="J43" i="23" s="1"/>
  <c r="M53" i="14"/>
  <c r="M34" i="14"/>
  <c r="M66" i="14" s="1"/>
  <c r="L66" i="14"/>
  <c r="L67" i="14" s="1"/>
  <c r="J23" i="22"/>
  <c r="L35" i="14"/>
  <c r="M11" i="14"/>
  <c r="L20" i="14"/>
  <c r="L23" i="22"/>
  <c r="L34" i="22" s="1"/>
  <c r="H25" i="22"/>
  <c r="H34" i="22"/>
  <c r="H34" i="24" s="1"/>
  <c r="H42" i="22"/>
  <c r="H23" i="24"/>
  <c r="H42" i="24" s="1"/>
  <c r="H43" i="24" s="1"/>
  <c r="L67" i="17"/>
  <c r="L68" i="17" s="1"/>
  <c r="M35" i="17"/>
  <c r="M67" i="17" s="1"/>
  <c r="M20" i="21"/>
  <c r="L35" i="21"/>
  <c r="M35" i="21" s="1"/>
  <c r="M25" i="21"/>
  <c r="D23" i="24"/>
  <c r="D42" i="24" s="1"/>
  <c r="L23" i="23"/>
  <c r="D25" i="23"/>
  <c r="D34" i="23"/>
  <c r="D34" i="24" s="1"/>
  <c r="D42" i="23"/>
  <c r="K46" i="21"/>
  <c r="K54" i="21" s="1"/>
  <c r="G54" i="21"/>
  <c r="G69" i="21" s="1"/>
  <c r="K69" i="21" s="1"/>
  <c r="D68" i="15"/>
  <c r="E28" i="15"/>
  <c r="L67" i="16"/>
  <c r="G69" i="17"/>
  <c r="I54" i="17"/>
  <c r="I69" i="17" s="1"/>
  <c r="L36" i="17"/>
  <c r="K28" i="17"/>
  <c r="M28" i="17" s="1"/>
  <c r="M20" i="17"/>
  <c r="J25" i="22" l="1"/>
  <c r="J34" i="22"/>
  <c r="J42" i="22"/>
  <c r="J43" i="22" s="1"/>
  <c r="J34" i="24"/>
  <c r="J23" i="24"/>
  <c r="J42" i="24" s="1"/>
  <c r="J43" i="24" s="1"/>
  <c r="M20" i="13"/>
  <c r="L28" i="13"/>
  <c r="L22" i="24"/>
  <c r="L25" i="22"/>
  <c r="D26" i="22"/>
  <c r="D36" i="22"/>
  <c r="D37" i="22" s="1"/>
  <c r="L68" i="16"/>
  <c r="L54" i="21"/>
  <c r="M54" i="21" s="1"/>
  <c r="M46" i="21"/>
  <c r="H69" i="21"/>
  <c r="I54" i="21"/>
  <c r="I69" i="21" s="1"/>
  <c r="K69" i="17"/>
  <c r="M54" i="17"/>
  <c r="M69" i="17" s="1"/>
  <c r="M28" i="15"/>
  <c r="L68" i="15"/>
  <c r="K68" i="15"/>
  <c r="M53" i="15"/>
  <c r="H15" i="23"/>
  <c r="H15" i="24" s="1"/>
  <c r="H36" i="23"/>
  <c r="H14" i="24"/>
  <c r="M33" i="13"/>
  <c r="M65" i="13" s="1"/>
  <c r="L35" i="13"/>
  <c r="D40" i="22"/>
  <c r="L65" i="13"/>
  <c r="L67" i="13" s="1"/>
  <c r="L36" i="21"/>
  <c r="D43" i="23"/>
  <c r="L42" i="23"/>
  <c r="D26" i="23"/>
  <c r="D26" i="24" s="1"/>
  <c r="D36" i="23"/>
  <c r="D25" i="24"/>
  <c r="L23" i="24"/>
  <c r="L25" i="23"/>
  <c r="L34" i="23"/>
  <c r="L34" i="24" s="1"/>
  <c r="H43" i="22"/>
  <c r="L42" i="22"/>
  <c r="H26" i="22"/>
  <c r="H26" i="24" s="1"/>
  <c r="H36" i="22"/>
  <c r="H37" i="22" s="1"/>
  <c r="H25" i="24"/>
  <c r="M20" i="14"/>
  <c r="L28" i="14"/>
  <c r="J25" i="24"/>
  <c r="J26" i="23"/>
  <c r="J36" i="23"/>
  <c r="H68" i="21"/>
  <c r="L68" i="21" s="1"/>
  <c r="L66" i="21"/>
  <c r="L41" i="23"/>
  <c r="D41" i="24"/>
  <c r="I59" i="21"/>
  <c r="I66" i="21" s="1"/>
  <c r="I67" i="21"/>
  <c r="F25" i="24"/>
  <c r="F26" i="23"/>
  <c r="F26" i="24" s="1"/>
  <c r="F36" i="23"/>
  <c r="I28" i="13"/>
  <c r="H68" i="13"/>
  <c r="L13" i="24"/>
  <c r="L14" i="23"/>
  <c r="L69" i="21"/>
  <c r="L42" i="24" l="1"/>
  <c r="F36" i="24"/>
  <c r="F37" i="24" s="1"/>
  <c r="F37" i="23"/>
  <c r="L41" i="24"/>
  <c r="L43" i="23"/>
  <c r="M28" i="14"/>
  <c r="M68" i="14" s="1"/>
  <c r="L68" i="14"/>
  <c r="L26" i="23"/>
  <c r="L26" i="24" s="1"/>
  <c r="L36" i="23"/>
  <c r="L25" i="24"/>
  <c r="L26" i="22"/>
  <c r="L36" i="22"/>
  <c r="L37" i="22" s="1"/>
  <c r="M28" i="13"/>
  <c r="M68" i="13" s="1"/>
  <c r="L68" i="13"/>
  <c r="L15" i="23"/>
  <c r="L15" i="24" s="1"/>
  <c r="L14" i="24"/>
  <c r="J37" i="23"/>
  <c r="D36" i="24"/>
  <c r="D37" i="24" s="1"/>
  <c r="D37" i="23"/>
  <c r="L40" i="22"/>
  <c r="D40" i="24"/>
  <c r="D43" i="24" s="1"/>
  <c r="D43" i="22"/>
  <c r="H36" i="24"/>
  <c r="H37" i="24" s="1"/>
  <c r="H37" i="23"/>
  <c r="M68" i="15"/>
  <c r="J26" i="22"/>
  <c r="J26" i="24" s="1"/>
  <c r="J36" i="22"/>
  <c r="J37" i="22" s="1"/>
  <c r="L40" i="24" l="1"/>
  <c r="L43" i="24" s="1"/>
  <c r="L43" i="22"/>
  <c r="J36" i="24"/>
  <c r="J37" i="24" s="1"/>
  <c r="L36" i="24"/>
  <c r="L37" i="24" s="1"/>
  <c r="L37" i="23"/>
</calcChain>
</file>

<file path=xl/comments1.xml><?xml version="1.0" encoding="utf-8"?>
<comments xmlns="http://schemas.openxmlformats.org/spreadsheetml/2006/main">
  <authors>
    <author>s998909</author>
  </authors>
  <commentList>
    <comment ref="F24" authorId="0">
      <text>
        <r>
          <rPr>
            <b/>
            <sz val="8"/>
            <color indexed="81"/>
            <rFont val="Tahoma"/>
          </rPr>
          <t>s998909:</t>
        </r>
        <r>
          <rPr>
            <sz val="8"/>
            <color indexed="81"/>
            <rFont val="Tahoma"/>
          </rPr>
          <t xml:space="preserve">
Includes an adjustment from Dec 2010 ending dollars to Jan 2011 beg. Balance based on Compliance Inventory reports.</t>
        </r>
      </text>
    </comment>
    <comment ref="H24" authorId="0">
      <text>
        <r>
          <rPr>
            <b/>
            <sz val="8"/>
            <color indexed="81"/>
            <rFont val="Tahoma"/>
          </rPr>
          <t>s998909:</t>
        </r>
        <r>
          <rPr>
            <sz val="8"/>
            <color indexed="81"/>
            <rFont val="Tahoma"/>
          </rPr>
          <t xml:space="preserve">
Includes an adjustment from Dec 2010 ending dollars to Jan 2011 beg. Balance based on Compliance Inventory reports.</t>
        </r>
      </text>
    </comment>
    <comment ref="J24" authorId="0">
      <text>
        <r>
          <rPr>
            <b/>
            <sz val="8"/>
            <color indexed="81"/>
            <rFont val="Tahoma"/>
          </rPr>
          <t>s998909:</t>
        </r>
        <r>
          <rPr>
            <sz val="8"/>
            <color indexed="81"/>
            <rFont val="Tahoma"/>
          </rPr>
          <t xml:space="preserve">
Includes an adjustment from Dec 2010 ending dollars to Jan 2011 beg. Balance based on Compliance Inventory reports.</t>
        </r>
      </text>
    </comment>
  </commentList>
</comments>
</file>

<file path=xl/comments2.xml><?xml version="1.0" encoding="utf-8"?>
<comments xmlns="http://schemas.openxmlformats.org/spreadsheetml/2006/main">
  <authors>
    <author>s998909</author>
  </authors>
  <commentList>
    <comment ref="F24" authorId="0">
      <text>
        <r>
          <rPr>
            <b/>
            <sz val="8"/>
            <color indexed="81"/>
            <rFont val="Tahoma"/>
          </rPr>
          <t>s998909:</t>
        </r>
        <r>
          <rPr>
            <sz val="8"/>
            <color indexed="81"/>
            <rFont val="Tahoma"/>
          </rPr>
          <t xml:space="preserve">
from Dec 2010 ending dollars to Jan 2011 beg. Balance based on Compliance Inventory reports.</t>
        </r>
      </text>
    </comment>
    <comment ref="H24" authorId="0">
      <text>
        <r>
          <rPr>
            <b/>
            <sz val="8"/>
            <color indexed="81"/>
            <rFont val="Tahoma"/>
          </rPr>
          <t xml:space="preserve">s998909: </t>
        </r>
        <r>
          <rPr>
            <sz val="8"/>
            <color indexed="81"/>
            <rFont val="Tahoma"/>
            <family val="2"/>
          </rPr>
          <t xml:space="preserve">contains the market purchase of $13,000 plus the difference noted below : </t>
        </r>
        <r>
          <rPr>
            <sz val="8"/>
            <color indexed="81"/>
            <rFont val="Tahoma"/>
          </rPr>
          <t xml:space="preserve">
from Dec 2010 ending dollars to Jan 2011 beg. Balance based on Compliance Inventory reports.</t>
        </r>
      </text>
    </comment>
  </commentList>
</comments>
</file>

<file path=xl/comments3.xml><?xml version="1.0" encoding="utf-8"?>
<comments xmlns="http://schemas.openxmlformats.org/spreadsheetml/2006/main">
  <authors>
    <author>s998909</author>
  </authors>
  <commentList>
    <comment ref="B26" authorId="0">
      <text>
        <r>
          <rPr>
            <b/>
            <sz val="8"/>
            <color indexed="81"/>
            <rFont val="Tahoma"/>
          </rPr>
          <t>s998909:</t>
        </r>
        <r>
          <rPr>
            <sz val="8"/>
            <color indexed="81"/>
            <rFont val="Tahoma"/>
          </rPr>
          <t xml:space="preserve">
Emission Acquisitions include: Original Issuance, Internal Purchases, External Purchases, Power Sale/Coal Contracts, Consumption Adjustments - Prior year, and other acquisitions. PER AMS compliance inventory reports.</t>
        </r>
      </text>
    </comment>
    <comment ref="E53" authorId="0">
      <text>
        <r>
          <rPr>
            <b/>
            <sz val="8"/>
            <color indexed="81"/>
            <rFont val="Tahoma"/>
          </rPr>
          <t>s998909:</t>
        </r>
        <r>
          <rPr>
            <sz val="8"/>
            <color indexed="81"/>
            <rFont val="Tahoma"/>
          </rPr>
          <t xml:space="preserve">
Market Price ($/Ton) June 2010 Actuals page 11.</t>
        </r>
      </text>
    </comment>
    <comment ref="I53" authorId="0">
      <text>
        <r>
          <rPr>
            <b/>
            <sz val="8"/>
            <color indexed="81"/>
            <rFont val="Tahoma"/>
          </rPr>
          <t>s998909:</t>
        </r>
        <r>
          <rPr>
            <sz val="8"/>
            <color indexed="81"/>
            <rFont val="Tahoma"/>
          </rPr>
          <t xml:space="preserve">
Market Price ($/Ton) Aug 2010 Actuals page 11.</t>
        </r>
      </text>
    </comment>
  </commentList>
</comments>
</file>

<file path=xl/comments4.xml><?xml version="1.0" encoding="utf-8"?>
<comments xmlns="http://schemas.openxmlformats.org/spreadsheetml/2006/main">
  <authors>
    <author>s998909</author>
  </authors>
  <commentList>
    <comment ref="B26" authorId="0">
      <text>
        <r>
          <rPr>
            <b/>
            <sz val="8"/>
            <color indexed="81"/>
            <rFont val="Tahoma"/>
          </rPr>
          <t>s998909:</t>
        </r>
        <r>
          <rPr>
            <sz val="8"/>
            <color indexed="81"/>
            <rFont val="Tahoma"/>
          </rPr>
          <t xml:space="preserve">
Emission Acquisitions include: Original Issuance, Internal Purchases, External Purchases, Power Sale/Coal Contracts, Consumption Adjustments - Prior year, and other acquisitions. PER AMS compliance inventory reports.</t>
        </r>
      </text>
    </comment>
    <comment ref="E52" authorId="0">
      <text>
        <r>
          <rPr>
            <b/>
            <sz val="8"/>
            <color indexed="81"/>
            <rFont val="Tahoma"/>
          </rPr>
          <t>s998909:</t>
        </r>
        <r>
          <rPr>
            <sz val="8"/>
            <color indexed="81"/>
            <rFont val="Tahoma"/>
          </rPr>
          <t xml:space="preserve">
Market Price ($/Ton) June 2010 Actuals page 11.</t>
        </r>
      </text>
    </comment>
    <comment ref="I56" authorId="0">
      <text>
        <r>
          <rPr>
            <b/>
            <sz val="8"/>
            <color indexed="81"/>
            <rFont val="Tahoma"/>
          </rPr>
          <t>s998909:</t>
        </r>
        <r>
          <rPr>
            <sz val="8"/>
            <color indexed="81"/>
            <rFont val="Tahoma"/>
          </rPr>
          <t xml:space="preserve">
Cantor Fitzgerald market price taken from the Sept. 2011 IPS pg 11. Market price was $2.60, which represents 1 ton of SO2.</t>
        </r>
      </text>
    </comment>
  </commentList>
</comments>
</file>

<file path=xl/comments5.xml><?xml version="1.0" encoding="utf-8"?>
<comments xmlns="http://schemas.openxmlformats.org/spreadsheetml/2006/main">
  <authors>
    <author>s998909</author>
  </authors>
  <commentList>
    <comment ref="B26" authorId="0">
      <text>
        <r>
          <rPr>
            <b/>
            <sz val="8"/>
            <color indexed="81"/>
            <rFont val="Tahoma"/>
          </rPr>
          <t>s998909:</t>
        </r>
        <r>
          <rPr>
            <sz val="8"/>
            <color indexed="81"/>
            <rFont val="Tahoma"/>
          </rPr>
          <t xml:space="preserve">
Emission Acquisitions include: Original Issuance, Internal Purchases, External Purchases, Power Sale/Coal Contracts, Consumption Adjustments - Prior year, and other acquisitions. PER AMS compliance inventory reports.</t>
        </r>
      </text>
    </comment>
  </commentList>
</comments>
</file>

<file path=xl/comments6.xml><?xml version="1.0" encoding="utf-8"?>
<comments xmlns="http://schemas.openxmlformats.org/spreadsheetml/2006/main">
  <authors>
    <author>s998909</author>
  </authors>
  <commentList>
    <comment ref="B26" authorId="0">
      <text>
        <r>
          <rPr>
            <b/>
            <sz val="8"/>
            <color indexed="81"/>
            <rFont val="Tahoma"/>
          </rPr>
          <t>s998909:</t>
        </r>
        <r>
          <rPr>
            <sz val="8"/>
            <color indexed="81"/>
            <rFont val="Tahoma"/>
          </rPr>
          <t xml:space="preserve">
Emission Acquisitions include: Original Issuance, Internal Purchases, External Purchases, Power Sale/Coal Contracts, Consumption Adjustments - Prior year, and other acquisitions. PER AMS compliance inventory reports.</t>
        </r>
      </text>
    </comment>
    <comment ref="D27" authorId="0">
      <text>
        <r>
          <rPr>
            <b/>
            <sz val="8"/>
            <color indexed="81"/>
            <rFont val="Tahoma"/>
          </rPr>
          <t>s998909:</t>
        </r>
        <r>
          <rPr>
            <sz val="8"/>
            <color indexed="81"/>
            <rFont val="Tahoma"/>
          </rPr>
          <t xml:space="preserve">
Includes an adjustment from Dec 2010 ending dollars to Jan 2011 beg. Balance based on Compliance Inventory reports.</t>
        </r>
      </text>
    </comment>
    <comment ref="D45" authorId="0">
      <text>
        <r>
          <rPr>
            <b/>
            <sz val="8"/>
            <color indexed="81"/>
            <rFont val="Tahoma"/>
          </rPr>
          <t>s998909:</t>
        </r>
        <r>
          <rPr>
            <sz val="8"/>
            <color indexed="81"/>
            <rFont val="Tahoma"/>
          </rPr>
          <t xml:space="preserve">
contains an adjustment to inventory cost.</t>
        </r>
      </text>
    </comment>
  </commentList>
</comments>
</file>

<file path=xl/comments7.xml><?xml version="1.0" encoding="utf-8"?>
<comments xmlns="http://schemas.openxmlformats.org/spreadsheetml/2006/main">
  <authors>
    <author>s998909</author>
  </authors>
  <commentList>
    <comment ref="B26" authorId="0">
      <text>
        <r>
          <rPr>
            <b/>
            <sz val="8"/>
            <color indexed="81"/>
            <rFont val="Tahoma"/>
          </rPr>
          <t>s998909:</t>
        </r>
        <r>
          <rPr>
            <sz val="8"/>
            <color indexed="81"/>
            <rFont val="Tahoma"/>
          </rPr>
          <t xml:space="preserve">
Emission Acquisitions include: Original Issuance, Internal Purchases, External Purchases, Power Sale/Coal Contracts, Consumption Adjustments - Prior year, and other acquisitions. PER AMS compliance inventory reports.</t>
        </r>
      </text>
    </comment>
    <comment ref="D27" authorId="0">
      <text>
        <r>
          <rPr>
            <b/>
            <sz val="8"/>
            <color indexed="81"/>
            <rFont val="Tahoma"/>
          </rPr>
          <t>s998909:</t>
        </r>
        <r>
          <rPr>
            <sz val="8"/>
            <color indexed="81"/>
            <rFont val="Tahoma"/>
          </rPr>
          <t xml:space="preserve">
Difference in the Dec '10 endinging balance and Jan '11 beginning balance (10,447,028 vs. 10,603,211)</t>
        </r>
      </text>
    </comment>
    <comment ref="D45" authorId="0">
      <text>
        <r>
          <rPr>
            <b/>
            <sz val="8"/>
            <color indexed="81"/>
            <rFont val="Tahoma"/>
          </rPr>
          <t>s998909:</t>
        </r>
        <r>
          <rPr>
            <sz val="8"/>
            <color indexed="81"/>
            <rFont val="Tahoma"/>
          </rPr>
          <t xml:space="preserve">
contains an adjustment to inventory dollars</t>
        </r>
      </text>
    </comment>
    <comment ref="I52" authorId="0">
      <text>
        <r>
          <rPr>
            <b/>
            <sz val="8"/>
            <color indexed="81"/>
            <rFont val="Tahoma"/>
          </rPr>
          <t>s998909:</t>
        </r>
        <r>
          <rPr>
            <sz val="8"/>
            <color indexed="81"/>
            <rFont val="Tahoma"/>
          </rPr>
          <t xml:space="preserve">
Market Price ($/Ton) Sep
 2011 Actuals page 11.</t>
        </r>
      </text>
    </comment>
  </commentList>
</comments>
</file>

<file path=xl/comments8.xml><?xml version="1.0" encoding="utf-8"?>
<comments xmlns="http://schemas.openxmlformats.org/spreadsheetml/2006/main">
  <authors>
    <author>s998909</author>
  </authors>
  <commentList>
    <comment ref="B26" authorId="0">
      <text>
        <r>
          <rPr>
            <b/>
            <sz val="8"/>
            <color indexed="81"/>
            <rFont val="Tahoma"/>
          </rPr>
          <t>s998909:</t>
        </r>
        <r>
          <rPr>
            <sz val="8"/>
            <color indexed="81"/>
            <rFont val="Tahoma"/>
          </rPr>
          <t xml:space="preserve">
Emission Acquisitions include: Original Issuance, Internal Purchases, External Purchases, Power Sale/Coal Contracts, Consumption Adjustments - Prior year, and other acquisitions. PER AMS compliance inventory reports.</t>
        </r>
      </text>
    </comment>
    <comment ref="D27" authorId="0">
      <text>
        <r>
          <rPr>
            <b/>
            <sz val="8"/>
            <color indexed="81"/>
            <rFont val="Tahoma"/>
          </rPr>
          <t>s998909:</t>
        </r>
        <r>
          <rPr>
            <sz val="8"/>
            <color indexed="81"/>
            <rFont val="Tahoma"/>
          </rPr>
          <t xml:space="preserve">
Includes an adjustment from Dec 2010 ending dollars to Jan 2011 beg. Balance based on Compliance Inventory reports.</t>
        </r>
      </text>
    </comment>
    <comment ref="D45" authorId="0">
      <text>
        <r>
          <rPr>
            <b/>
            <sz val="8"/>
            <color indexed="81"/>
            <rFont val="Tahoma"/>
          </rPr>
          <t>s998909:</t>
        </r>
        <r>
          <rPr>
            <sz val="8"/>
            <color indexed="81"/>
            <rFont val="Tahoma"/>
          </rPr>
          <t xml:space="preserve">
contains an adjustment from the inventory cost</t>
        </r>
      </text>
    </comment>
  </commentList>
</comments>
</file>

<file path=xl/sharedStrings.xml><?xml version="1.0" encoding="utf-8"?>
<sst xmlns="http://schemas.openxmlformats.org/spreadsheetml/2006/main" count="704" uniqueCount="156">
  <si>
    <t>APCO</t>
  </si>
  <si>
    <t>I&amp;M</t>
  </si>
  <si>
    <t>($)</t>
  </si>
  <si>
    <t>Gavin Reallocation</t>
  </si>
  <si>
    <t>KYP</t>
  </si>
  <si>
    <t>TOTAL</t>
  </si>
  <si>
    <t>Interco Purch/(Sales)</t>
  </si>
  <si>
    <t>Allowances</t>
  </si>
  <si>
    <t>Dollars</t>
  </si>
  <si>
    <t>APCO - With IAA</t>
  </si>
  <si>
    <t>APCO - Without IAA</t>
  </si>
  <si>
    <t>CSP - With IAA</t>
  </si>
  <si>
    <t>CSP - Without IAA</t>
  </si>
  <si>
    <t>I&amp;M - With IAA</t>
  </si>
  <si>
    <t>I&amp;M - Without IAA</t>
  </si>
  <si>
    <t>KPCO - With IAA</t>
  </si>
  <si>
    <t>KPCO - Without IAA</t>
  </si>
  <si>
    <t>OPCO - With IAA</t>
  </si>
  <si>
    <t>OPCO - Without IAA</t>
  </si>
  <si>
    <t>Allow</t>
  </si>
  <si>
    <t>Gavin Reallocation In</t>
  </si>
  <si>
    <t>P/E Transfers In</t>
  </si>
  <si>
    <t>Interco Sales (bank) In</t>
  </si>
  <si>
    <t>($/allow)</t>
  </si>
  <si>
    <t>Gavin Reallocation Out</t>
  </si>
  <si>
    <t>P/E Transfers Out</t>
  </si>
  <si>
    <t>Subtotal Out</t>
  </si>
  <si>
    <t>Subtotal Before Issues</t>
  </si>
  <si>
    <t xml:space="preserve">Interco Sales </t>
  </si>
  <si>
    <t>Interco Sales Cost</t>
  </si>
  <si>
    <t>APCO - Impacts Without IAA minus With IAA</t>
  </si>
  <si>
    <t>Subtotal Gain/(Loss)</t>
  </si>
  <si>
    <t>Allowance Expense</t>
  </si>
  <si>
    <t>KPCO - Impacts Without IAA minus With IAA</t>
  </si>
  <si>
    <t>OPCO - Impacts Without IAA minus With IAA</t>
  </si>
  <si>
    <t>I&amp;M - Impacts Without IAA minus With IAA</t>
  </si>
  <si>
    <t>CSP - Impacts Without IAA minus With IAA</t>
  </si>
  <si>
    <t>Interco Sales (bank) Out</t>
  </si>
  <si>
    <t xml:space="preserve">P&amp;E Transfers </t>
  </si>
  <si>
    <t>EOY Balance without IAA Transactions</t>
  </si>
  <si>
    <t>Gain /(Loss) on 2009 EOY Transactions</t>
  </si>
  <si>
    <t>Total Net (Cost) / Revenue</t>
  </si>
  <si>
    <t>Subtotal Change in Gain / (Loss)</t>
  </si>
  <si>
    <t>Changed 2010 EOY Balance before IAA Transactions</t>
  </si>
  <si>
    <t>Allowance (Expense)</t>
  </si>
  <si>
    <t>Increase in Gain / Reduction of Loss 
(decrease of gain / increase in loss)</t>
  </si>
  <si>
    <t>Change in Allowance Expense (Increase)/Decrease</t>
  </si>
  <si>
    <t>2009 and Prior Vintage</t>
  </si>
  <si>
    <t>December Emission - Internal</t>
  </si>
  <si>
    <t>December Emission - OSS</t>
  </si>
  <si>
    <t>Total - Emission (Expense)</t>
  </si>
  <si>
    <t>Emission Acquisitions</t>
  </si>
  <si>
    <t>Interco Sales</t>
  </si>
  <si>
    <t>Subtotal Gain/(loss)</t>
  </si>
  <si>
    <t>Total Changed Net (Cost) / Revenue</t>
  </si>
  <si>
    <t>East Pool - With IAA</t>
  </si>
  <si>
    <t>East Pool - Without IAA</t>
  </si>
  <si>
    <t>East Pool - Impacts Without IAA minus With IAA</t>
  </si>
  <si>
    <t>2010 Vintage</t>
  </si>
  <si>
    <t>2010 Vintage - Jan. 1, 2010 Balance</t>
  </si>
  <si>
    <t>Emission Sale/Purchase w/Market</t>
  </si>
  <si>
    <t>Total - 2009 + 2010</t>
  </si>
  <si>
    <t>Equiv Allow</t>
  </si>
  <si>
    <t>($/Equiv Allow)</t>
  </si>
  <si>
    <t>AEP OH</t>
  </si>
  <si>
    <t>$/Allow</t>
  </si>
  <si>
    <t>Mrkt Allowance Purch/(Sale)</t>
  </si>
  <si>
    <t>1</t>
  </si>
  <si>
    <t>Change in Inventory</t>
  </si>
  <si>
    <t>Gain (411.8)</t>
  </si>
  <si>
    <t>(Loss) (411.9)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</si>
  <si>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</si>
  <si>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</si>
  <si>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</si>
  <si>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</si>
  <si>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</si>
  <si>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</si>
  <si>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</si>
  <si>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</si>
  <si>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</si>
  <si>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</si>
  <si>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</si>
  <si>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</si>
  <si>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</si>
  <si>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</si>
  <si>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</si>
  <si>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</si>
  <si>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</si>
  <si>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</si>
  <si>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</si>
  <si>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</si>
  <si>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</si>
  <si>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</si>
  <si>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</si>
  <si>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</si>
  <si>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</si>
  <si>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</si>
  <si>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</si>
  <si>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</si>
  <si>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</si>
  <si>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</si>
  <si>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</si>
  <si>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</si>
  <si>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r>
      <t>SO</t>
    </r>
    <r>
      <rPr>
        <b/>
        <vertAlign val="subscript"/>
        <sz val="14"/>
        <color indexed="8"/>
        <rFont val="Arial"/>
        <family val="2"/>
      </rPr>
      <t>2</t>
    </r>
    <r>
      <rPr>
        <b/>
        <sz val="14"/>
        <color indexed="8"/>
        <rFont val="Arial"/>
        <family val="2"/>
      </rPr>
      <t xml:space="preserve"> Emission Allowance Impacts</t>
    </r>
  </si>
  <si>
    <t>With Interim Allowance Agreement (IAA)</t>
  </si>
  <si>
    <t>Gain (Acct 411.8)</t>
  </si>
  <si>
    <t>(Loss) (Acct 411.9)</t>
  </si>
  <si>
    <r>
      <t>Without</t>
    </r>
    <r>
      <rPr>
        <b/>
        <sz val="14"/>
        <color indexed="8"/>
        <rFont val="Arial"/>
        <family val="2"/>
      </rPr>
      <t xml:space="preserve"> Interim Allowance Agreement (IAA)</t>
    </r>
  </si>
  <si>
    <t xml:space="preserve">Without IAA minus With IAA  </t>
  </si>
  <si>
    <t>Tons Equivalent Basis ('09+'10/2)</t>
  </si>
  <si>
    <t>Consumption adjustments - Prior Year</t>
  </si>
  <si>
    <t>34</t>
  </si>
  <si>
    <t>35</t>
  </si>
  <si>
    <t>Notes</t>
  </si>
  <si>
    <t>36</t>
  </si>
  <si>
    <t>37</t>
  </si>
  <si>
    <t>Current SO2 Allowance Inventory (Available for Consumption)</t>
  </si>
  <si>
    <t>Summary of Income Results</t>
  </si>
  <si>
    <t>Allow Expense (509) {ln 17}</t>
  </si>
  <si>
    <t>Total Cost [Ln 34+35+36]</t>
  </si>
  <si>
    <t>Lines 2,13, &amp; 24 - Allowance Additions includes zero cost EPA Awarded Allowances for 2010 on a tons equivalent basis and a small number of 2009 Vintage Allowances from a Conservation &amp; Renewable Energy Reserve, plus any 2010 vintage allowances previously purchased from 3rd-parties that are reclassified from non-current inventory at the end of December.</t>
  </si>
  <si>
    <t>Line 3, 14, &amp; 25 - Gavin Reallocation include awarded allowances based on the IAA determinants. OPCo owns Gavin, which surrenders 1/2 of it's allowances to the short companies based on a capacity deficit and OPCo capacity surplus factors.</t>
  </si>
  <si>
    <t>Line 4, 15, &amp; 26 - Primary/Economy (P/E) Transfers based on IAA determinants. Based on P/E delivered divided by total generation and determines the amount of allowances delivered and associated with the companies under compliance. Normally surplus companies benefit, however I&amp;M is typically under compliant with respect to EPA awarded allowances.</t>
  </si>
  <si>
    <t>Line 2-5, 14-16, &amp; 25-27 - Relate to the IAA transactions and are not applicable in the above scenario.</t>
  </si>
  <si>
    <t>Line 5, 16, &amp; 27 - Interco/Purch/(Sales) based on IAA determinants. Allowance purchases and sales are computed to achieve Member Load Ratio (MLR) ownership of the bank balance at the end of the year. See lines 33 &amp; 34 resulting intercompany net gain/losses.</t>
  </si>
  <si>
    <t xml:space="preserve">Line 6, 17, &amp; 28 - Represents the actual emission allowance consumption during this time frame. </t>
  </si>
  <si>
    <t>Line 7, 18, &amp; 29 - Represents 3rd party purchases/sales exchanges at market.</t>
  </si>
  <si>
    <t>Gavin Sales Cost</t>
  </si>
  <si>
    <t>Twelve Months Ended October 31, 2011</t>
  </si>
  <si>
    <t>Balance @ Nov 1, 2010</t>
  </si>
  <si>
    <t>Balance @ Oct 31, 2011</t>
  </si>
  <si>
    <t>11/10-10/11 Emission Allow</t>
  </si>
  <si>
    <t>11/10-10/11 Expense (509)</t>
  </si>
  <si>
    <r>
      <t>2010 - 2011 Impacts of SO</t>
    </r>
    <r>
      <rPr>
        <b/>
        <vertAlign val="subscript"/>
        <sz val="12"/>
        <rFont val="Arial"/>
        <family val="2"/>
      </rPr>
      <t>2</t>
    </r>
    <r>
      <rPr>
        <b/>
        <sz val="12"/>
        <rFont val="Arial"/>
        <family val="2"/>
      </rPr>
      <t xml:space="preserve"> Interim Allowance Agreement (IAA) Termination</t>
    </r>
  </si>
  <si>
    <t>November 1, 2010 Balance</t>
  </si>
  <si>
    <t>2010 Dec.Beg. Balance Before Dec. IAA Transactions</t>
  </si>
  <si>
    <t>November 2010 Emissions</t>
  </si>
  <si>
    <t>2011 Emission (Jan - Oct)</t>
  </si>
  <si>
    <t>2011 Oct Balance Before EOY IAA Transactions</t>
  </si>
  <si>
    <t>Gain /(Loss) on 2010 EOY Transactions</t>
  </si>
  <si>
    <t>2010 EOY Balance with IAA Transactions</t>
  </si>
  <si>
    <t>Changed 2011 EOY Balance before IAA Transactions</t>
  </si>
  <si>
    <t>MonthlyEmissions</t>
  </si>
  <si>
    <t>January EPA Awarded Allowances</t>
  </si>
  <si>
    <t>2010 Nov Emissions</t>
  </si>
  <si>
    <t xml:space="preserve">2010 Nov Beg Balance </t>
  </si>
  <si>
    <t>2010 Dec Beg Balance</t>
  </si>
  <si>
    <t>2010 Dec Emissions</t>
  </si>
  <si>
    <t>2011 Emissions (Jan - Oct)</t>
  </si>
  <si>
    <t>2011 January EPA Awarded Allowances</t>
  </si>
  <si>
    <t>2011 Jan Beg Balance</t>
  </si>
  <si>
    <t>EPA Awarded allowances and market purchases.</t>
  </si>
  <si>
    <t>Allowance Awards/Market Purchases</t>
  </si>
  <si>
    <t>2011 January EPA Awarded Allowances/Mrkt Purch</t>
  </si>
  <si>
    <t>Line 7, 18, &amp; 29 - Represents 3rd party purchases/sales transactions at market. KYP bought 4,760 tons equivalent allowances at a September 2011 Cantor Fitzgerald market price of $2.60.  APCO sold 4,760 tons equivalent at market, which was below their inventory cost.</t>
  </si>
  <si>
    <t>Adjustments - Prior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</si>
</sst>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00000"/>
    <numFmt numFmtId="169" formatCode="&quot;$&quot;#,##0"/>
    <numFmt numFmtId="170" formatCode="General_)"/>
    <numFmt numFmtId="191" formatCode="0.00_);[Red]\(0.00\)"/>
  </numFmts>
  <fonts count="32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charset val="1"/>
    </font>
    <font>
      <sz val="10"/>
      <name val="Courier"/>
    </font>
    <font>
      <sz val="10"/>
      <name val="Helv"/>
    </font>
    <font>
      <sz val="10"/>
      <name val="MS Sans Serif"/>
    </font>
    <font>
      <b/>
      <sz val="10"/>
      <name val="MS Sans Serif"/>
    </font>
    <font>
      <b/>
      <i/>
      <sz val="12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vertAlign val="subscript"/>
      <sz val="12"/>
      <name val="Arial"/>
      <family val="2"/>
    </font>
    <font>
      <sz val="8"/>
      <name val="Arial"/>
      <family val="2"/>
    </font>
    <font>
      <sz val="12"/>
      <name val="Helv"/>
    </font>
    <font>
      <b/>
      <sz val="12"/>
      <color indexed="9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8"/>
      <color indexed="81"/>
      <name val="Tahoma"/>
    </font>
    <font>
      <b/>
      <sz val="8"/>
      <color indexed="81"/>
      <name val="Tahoma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b/>
      <vertAlign val="subscript"/>
      <sz val="14"/>
      <color indexed="8"/>
      <name val="Arial"/>
      <family val="2"/>
    </font>
    <font>
      <b/>
      <u/>
      <sz val="14"/>
      <color indexed="8"/>
      <name val="Arial"/>
      <family val="2"/>
    </font>
    <font>
      <b/>
      <sz val="10"/>
      <color indexed="10"/>
      <name val="Arial"/>
      <family val="2"/>
    </font>
    <font>
      <b/>
      <sz val="9"/>
      <name val="Arial"/>
      <family val="2"/>
    </font>
    <font>
      <sz val="8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9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">
    <xf numFmtId="0" fontId="0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166" fontId="1" fillId="0" borderId="0">
      <alignment horizontal="left" wrapText="1"/>
    </xf>
    <xf numFmtId="166" fontId="1" fillId="0" borderId="0">
      <alignment horizontal="left" wrapText="1"/>
    </xf>
    <xf numFmtId="170" fontId="7" fillId="0" borderId="0" applyNumberFormat="0" applyFont="0" applyAlignment="0" applyProtection="0"/>
    <xf numFmtId="43" fontId="1" fillId="0" borderId="0" applyFont="0" applyFill="0" applyBorder="0" applyAlignment="0" applyProtection="0"/>
    <xf numFmtId="0" fontId="18" fillId="0" borderId="0"/>
    <xf numFmtId="44" fontId="1" fillId="0" borderId="0" applyFont="0" applyFill="0" applyBorder="0" applyAlignment="0" applyProtection="0"/>
    <xf numFmtId="0" fontId="19" fillId="0" borderId="0" applyNumberFormat="0" applyFill="0" applyBorder="0"/>
    <xf numFmtId="0" fontId="18" fillId="0" borderId="0"/>
    <xf numFmtId="0" fontId="20" fillId="0" borderId="0">
      <alignment horizontal="right"/>
    </xf>
    <xf numFmtId="0" fontId="20" fillId="0" borderId="0"/>
    <xf numFmtId="170" fontId="8" fillId="0" borderId="0" applyProtection="0"/>
    <xf numFmtId="0" fontId="18" fillId="0" borderId="0"/>
    <xf numFmtId="0" fontId="9" fillId="0" borderId="0" applyNumberFormat="0" applyFont="0" applyFill="0" applyBorder="0" applyAlignment="0" applyProtection="0">
      <alignment horizontal="left"/>
    </xf>
    <xf numFmtId="15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10" fillId="0" borderId="1">
      <alignment horizontal="center"/>
    </xf>
    <xf numFmtId="3" fontId="9" fillId="0" borderId="0" applyFont="0" applyFill="0" applyBorder="0" applyAlignment="0" applyProtection="0"/>
    <xf numFmtId="0" fontId="9" fillId="2" borderId="0" applyNumberFormat="0" applyFont="0" applyBorder="0" applyAlignment="0" applyProtection="0"/>
    <xf numFmtId="0" fontId="19" fillId="3" borderId="2">
      <alignment horizontal="center" vertical="top"/>
    </xf>
  </cellStyleXfs>
  <cellXfs count="29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164" fontId="0" fillId="0" borderId="0" xfId="10" applyNumberFormat="1" applyFont="1" applyBorder="1"/>
    <xf numFmtId="0" fontId="0" fillId="0" borderId="7" xfId="0" applyBorder="1"/>
    <xf numFmtId="0" fontId="0" fillId="0" borderId="8" xfId="0" applyBorder="1"/>
    <xf numFmtId="165" fontId="0" fillId="0" borderId="0" xfId="0" applyNumberFormat="1" applyBorder="1"/>
    <xf numFmtId="0" fontId="0" fillId="0" borderId="9" xfId="0" applyBorder="1"/>
    <xf numFmtId="0" fontId="2" fillId="0" borderId="0" xfId="0" applyFont="1" applyBorder="1"/>
    <xf numFmtId="44" fontId="2" fillId="0" borderId="0" xfId="12" applyFont="1" applyBorder="1"/>
    <xf numFmtId="0" fontId="4" fillId="0" borderId="0" xfId="0" applyFont="1"/>
    <xf numFmtId="165" fontId="4" fillId="0" borderId="0" xfId="12" applyNumberFormat="1" applyFont="1" applyBorder="1"/>
    <xf numFmtId="0" fontId="2" fillId="0" borderId="0" xfId="0" applyFont="1" applyBorder="1" applyAlignment="1">
      <alignment horizontal="center"/>
    </xf>
    <xf numFmtId="44" fontId="4" fillId="0" borderId="0" xfId="12" applyFont="1" applyBorder="1"/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4" fontId="4" fillId="0" borderId="6" xfId="10" applyNumberFormat="1" applyFont="1" applyBorder="1"/>
    <xf numFmtId="44" fontId="4" fillId="0" borderId="5" xfId="12" applyFont="1" applyBorder="1"/>
    <xf numFmtId="0" fontId="4" fillId="0" borderId="6" xfId="0" applyFont="1" applyBorder="1"/>
    <xf numFmtId="164" fontId="0" fillId="0" borderId="7" xfId="0" applyNumberFormat="1" applyBorder="1"/>
    <xf numFmtId="38" fontId="4" fillId="0" borderId="0" xfId="10" applyNumberFormat="1" applyFont="1" applyFill="1"/>
    <xf numFmtId="38" fontId="4" fillId="0" borderId="0" xfId="10" applyNumberFormat="1" applyFont="1"/>
    <xf numFmtId="38" fontId="4" fillId="0" borderId="0" xfId="10" applyNumberFormat="1" applyFont="1" applyFill="1" applyBorder="1"/>
    <xf numFmtId="164" fontId="4" fillId="0" borderId="8" xfId="10" applyNumberFormat="1" applyFont="1" applyBorder="1"/>
    <xf numFmtId="164" fontId="4" fillId="0" borderId="0" xfId="10" applyNumberFormat="1" applyFont="1"/>
    <xf numFmtId="164" fontId="4" fillId="0" borderId="0" xfId="10" applyNumberFormat="1" applyFont="1" applyFill="1"/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Continuous"/>
    </xf>
    <xf numFmtId="0" fontId="1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10" xfId="0" applyFont="1" applyBorder="1"/>
    <xf numFmtId="0" fontId="2" fillId="0" borderId="11" xfId="0" applyFont="1" applyBorder="1"/>
    <xf numFmtId="0" fontId="2" fillId="0" borderId="6" xfId="0" applyFont="1" applyBorder="1" applyAlignment="1">
      <alignment horizontal="center"/>
    </xf>
    <xf numFmtId="0" fontId="4" fillId="0" borderId="12" xfId="0" applyFont="1" applyBorder="1"/>
    <xf numFmtId="0" fontId="4" fillId="0" borderId="11" xfId="0" applyFont="1" applyBorder="1"/>
    <xf numFmtId="0" fontId="2" fillId="0" borderId="13" xfId="0" applyFont="1" applyBorder="1"/>
    <xf numFmtId="164" fontId="2" fillId="0" borderId="14" xfId="0" applyNumberFormat="1" applyFont="1" applyBorder="1" applyAlignment="1">
      <alignment horizontal="center"/>
    </xf>
    <xf numFmtId="164" fontId="2" fillId="0" borderId="15" xfId="0" applyNumberFormat="1" applyFont="1" applyBorder="1" applyAlignment="1">
      <alignment horizontal="center"/>
    </xf>
    <xf numFmtId="44" fontId="2" fillId="0" borderId="16" xfId="12" applyFont="1" applyBorder="1"/>
    <xf numFmtId="164" fontId="2" fillId="0" borderId="0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164" fontId="2" fillId="0" borderId="17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44" fontId="2" fillId="0" borderId="4" xfId="12" applyFont="1" applyBorder="1"/>
    <xf numFmtId="164" fontId="0" fillId="0" borderId="6" xfId="0" applyNumberFormat="1" applyBorder="1"/>
    <xf numFmtId="164" fontId="2" fillId="0" borderId="0" xfId="0" applyNumberFormat="1" applyFont="1" applyBorder="1"/>
    <xf numFmtId="164" fontId="2" fillId="0" borderId="7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44" fontId="2" fillId="0" borderId="9" xfId="12" applyFont="1" applyBorder="1"/>
    <xf numFmtId="0" fontId="4" fillId="0" borderId="10" xfId="0" applyFont="1" applyBorder="1"/>
    <xf numFmtId="164" fontId="4" fillId="0" borderId="17" xfId="0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0" fontId="4" fillId="0" borderId="0" xfId="0" applyFont="1" applyFill="1"/>
    <xf numFmtId="164" fontId="4" fillId="0" borderId="3" xfId="10" applyNumberFormat="1" applyFont="1" applyBorder="1"/>
    <xf numFmtId="0" fontId="4" fillId="0" borderId="3" xfId="0" applyFont="1" applyBorder="1"/>
    <xf numFmtId="0" fontId="4" fillId="0" borderId="7" xfId="0" applyFont="1" applyBorder="1"/>
    <xf numFmtId="0" fontId="4" fillId="0" borderId="8" xfId="0" applyFont="1" applyBorder="1"/>
    <xf numFmtId="169" fontId="4" fillId="0" borderId="0" xfId="12" applyNumberFormat="1" applyFont="1" applyBorder="1"/>
    <xf numFmtId="169" fontId="4" fillId="0" borderId="5" xfId="12" applyNumberFormat="1" applyFont="1" applyBorder="1"/>
    <xf numFmtId="0" fontId="21" fillId="0" borderId="10" xfId="0" applyFont="1" applyBorder="1"/>
    <xf numFmtId="164" fontId="2" fillId="0" borderId="6" xfId="0" applyNumberFormat="1" applyFont="1" applyBorder="1"/>
    <xf numFmtId="0" fontId="22" fillId="0" borderId="12" xfId="0" applyFont="1" applyFill="1" applyBorder="1"/>
    <xf numFmtId="0" fontId="4" fillId="0" borderId="12" xfId="0" applyFont="1" applyFill="1" applyBorder="1" applyAlignment="1">
      <alignment wrapText="1"/>
    </xf>
    <xf numFmtId="0" fontId="2" fillId="0" borderId="11" xfId="0" applyFont="1" applyFill="1" applyBorder="1"/>
    <xf numFmtId="0" fontId="4" fillId="0" borderId="4" xfId="0" applyFont="1" applyBorder="1"/>
    <xf numFmtId="0" fontId="4" fillId="0" borderId="6" xfId="0" applyFont="1" applyFill="1" applyBorder="1"/>
    <xf numFmtId="164" fontId="4" fillId="0" borderId="0" xfId="0" applyNumberFormat="1" applyFont="1" applyFill="1" applyBorder="1"/>
    <xf numFmtId="0" fontId="4" fillId="0" borderId="5" xfId="0" applyFont="1" applyBorder="1"/>
    <xf numFmtId="0" fontId="4" fillId="0" borderId="17" xfId="0" applyFont="1" applyFill="1" applyBorder="1"/>
    <xf numFmtId="165" fontId="4" fillId="0" borderId="3" xfId="0" applyNumberFormat="1" applyFont="1" applyFill="1" applyBorder="1"/>
    <xf numFmtId="164" fontId="4" fillId="0" borderId="7" xfId="0" applyNumberFormat="1" applyFont="1" applyFill="1" applyBorder="1"/>
    <xf numFmtId="44" fontId="4" fillId="0" borderId="9" xfId="0" applyNumberFormat="1" applyFont="1" applyBorder="1"/>
    <xf numFmtId="0" fontId="4" fillId="0" borderId="3" xfId="0" applyFont="1" applyFill="1" applyBorder="1"/>
    <xf numFmtId="0" fontId="4" fillId="0" borderId="11" xfId="0" applyFont="1" applyFill="1" applyBorder="1"/>
    <xf numFmtId="164" fontId="4" fillId="0" borderId="17" xfId="0" applyNumberFormat="1" applyFont="1" applyFill="1" applyBorder="1"/>
    <xf numFmtId="44" fontId="4" fillId="0" borderId="4" xfId="0" applyNumberFormat="1" applyFont="1" applyBorder="1"/>
    <xf numFmtId="165" fontId="2" fillId="0" borderId="15" xfId="12" applyNumberFormat="1" applyFont="1" applyBorder="1"/>
    <xf numFmtId="43" fontId="4" fillId="0" borderId="5" xfId="12" applyNumberFormat="1" applyFont="1" applyBorder="1"/>
    <xf numFmtId="43" fontId="2" fillId="0" borderId="16" xfId="12" applyNumberFormat="1" applyFont="1" applyBorder="1"/>
    <xf numFmtId="43" fontId="2" fillId="0" borderId="4" xfId="12" applyNumberFormat="1" applyFont="1" applyBorder="1"/>
    <xf numFmtId="43" fontId="4" fillId="0" borderId="9" xfId="0" applyNumberFormat="1" applyFont="1" applyBorder="1"/>
    <xf numFmtId="43" fontId="4" fillId="0" borderId="4" xfId="12" applyNumberFormat="1" applyFont="1" applyBorder="1"/>
    <xf numFmtId="44" fontId="4" fillId="0" borderId="5" xfId="12" applyNumberFormat="1" applyFont="1" applyBorder="1"/>
    <xf numFmtId="43" fontId="4" fillId="0" borderId="3" xfId="0" applyNumberFormat="1" applyFont="1" applyFill="1" applyBorder="1"/>
    <xf numFmtId="43" fontId="4" fillId="0" borderId="4" xfId="0" applyNumberFormat="1" applyFont="1" applyBorder="1"/>
    <xf numFmtId="3" fontId="4" fillId="0" borderId="0" xfId="12" applyNumberFormat="1" applyFont="1" applyBorder="1"/>
    <xf numFmtId="3" fontId="4" fillId="0" borderId="5" xfId="12" applyNumberFormat="1" applyFont="1" applyBorder="1"/>
    <xf numFmtId="164" fontId="4" fillId="0" borderId="7" xfId="0" applyNumberFormat="1" applyFont="1" applyBorder="1" applyAlignment="1">
      <alignment horizontal="center"/>
    </xf>
    <xf numFmtId="43" fontId="4" fillId="0" borderId="9" xfId="12" applyNumberFormat="1" applyFont="1" applyBorder="1"/>
    <xf numFmtId="164" fontId="2" fillId="0" borderId="15" xfId="12" applyNumberFormat="1" applyFont="1" applyBorder="1"/>
    <xf numFmtId="165" fontId="4" fillId="0" borderId="3" xfId="12" applyNumberFormat="1" applyFont="1" applyBorder="1"/>
    <xf numFmtId="44" fontId="4" fillId="0" borderId="4" xfId="12" applyFont="1" applyBorder="1"/>
    <xf numFmtId="44" fontId="4" fillId="0" borderId="16" xfId="12" applyFont="1" applyBorder="1"/>
    <xf numFmtId="164" fontId="4" fillId="0" borderId="8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0" fillId="0" borderId="3" xfId="0" applyNumberFormat="1" applyBorder="1"/>
    <xf numFmtId="164" fontId="0" fillId="0" borderId="8" xfId="0" applyNumberFormat="1" applyBorder="1"/>
    <xf numFmtId="0" fontId="14" fillId="0" borderId="0" xfId="0" applyFont="1" applyFill="1"/>
    <xf numFmtId="0" fontId="2" fillId="0" borderId="0" xfId="0" applyFont="1" applyFill="1"/>
    <xf numFmtId="0" fontId="2" fillId="0" borderId="10" xfId="0" applyFont="1" applyFill="1" applyBorder="1"/>
    <xf numFmtId="0" fontId="2" fillId="0" borderId="18" xfId="0" applyFont="1" applyBorder="1"/>
    <xf numFmtId="164" fontId="2" fillId="0" borderId="18" xfId="0" applyNumberFormat="1" applyFont="1" applyBorder="1" applyAlignment="1">
      <alignment horizontal="center"/>
    </xf>
    <xf numFmtId="44" fontId="4" fillId="0" borderId="18" xfId="12" applyFont="1" applyBorder="1"/>
    <xf numFmtId="0" fontId="2" fillId="4" borderId="13" xfId="0" applyFont="1" applyFill="1" applyBorder="1"/>
    <xf numFmtId="164" fontId="2" fillId="4" borderId="7" xfId="0" applyNumberFormat="1" applyFont="1" applyFill="1" applyBorder="1" applyAlignment="1">
      <alignment horizontal="center"/>
    </xf>
    <xf numFmtId="165" fontId="2" fillId="4" borderId="8" xfId="12" applyNumberFormat="1" applyFont="1" applyFill="1" applyBorder="1" applyAlignment="1">
      <alignment horizontal="center"/>
    </xf>
    <xf numFmtId="44" fontId="2" fillId="4" borderId="9" xfId="12" applyFont="1" applyFill="1" applyBorder="1"/>
    <xf numFmtId="0" fontId="2" fillId="5" borderId="14" xfId="0" applyFont="1" applyFill="1" applyBorder="1"/>
    <xf numFmtId="164" fontId="2" fillId="5" borderId="14" xfId="0" applyNumberFormat="1" applyFont="1" applyFill="1" applyBorder="1"/>
    <xf numFmtId="164" fontId="2" fillId="5" borderId="15" xfId="12" applyNumberFormat="1" applyFont="1" applyFill="1" applyBorder="1"/>
    <xf numFmtId="44" fontId="2" fillId="5" borderId="16" xfId="12" applyFont="1" applyFill="1" applyBorder="1"/>
    <xf numFmtId="164" fontId="2" fillId="5" borderId="14" xfId="0" applyNumberFormat="1" applyFont="1" applyFill="1" applyBorder="1" applyAlignment="1">
      <alignment horizontal="center"/>
    </xf>
    <xf numFmtId="0" fontId="2" fillId="5" borderId="13" xfId="0" applyFont="1" applyFill="1" applyBorder="1"/>
    <xf numFmtId="164" fontId="2" fillId="5" borderId="8" xfId="12" applyNumberFormat="1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2" fillId="0" borderId="0" xfId="12" applyNumberFormat="1" applyFont="1" applyFill="1" applyBorder="1" applyAlignment="1">
      <alignment horizontal="center"/>
    </xf>
    <xf numFmtId="44" fontId="2" fillId="0" borderId="0" xfId="12" applyFont="1" applyFill="1" applyBorder="1"/>
    <xf numFmtId="0" fontId="2" fillId="0" borderId="12" xfId="0" applyFont="1" applyFill="1" applyBorder="1"/>
    <xf numFmtId="164" fontId="2" fillId="0" borderId="17" xfId="0" applyNumberFormat="1" applyFont="1" applyFill="1" applyBorder="1" applyAlignment="1">
      <alignment horizontal="center"/>
    </xf>
    <xf numFmtId="164" fontId="2" fillId="0" borderId="3" xfId="12" applyNumberFormat="1" applyFont="1" applyFill="1" applyBorder="1" applyAlignment="1">
      <alignment horizontal="center"/>
    </xf>
    <xf numFmtId="44" fontId="2" fillId="0" borderId="4" xfId="12" applyFont="1" applyFill="1" applyBorder="1"/>
    <xf numFmtId="164" fontId="2" fillId="0" borderId="6" xfId="0" applyNumberFormat="1" applyFont="1" applyFill="1" applyBorder="1" applyAlignment="1">
      <alignment horizontal="center"/>
    </xf>
    <xf numFmtId="44" fontId="2" fillId="0" borderId="5" xfId="12" applyFont="1" applyFill="1" applyBorder="1"/>
    <xf numFmtId="164" fontId="2" fillId="0" borderId="7" xfId="0" applyNumberFormat="1" applyFont="1" applyFill="1" applyBorder="1" applyAlignment="1">
      <alignment horizontal="center"/>
    </xf>
    <xf numFmtId="164" fontId="2" fillId="0" borderId="8" xfId="12" applyNumberFormat="1" applyFont="1" applyFill="1" applyBorder="1" applyAlignment="1">
      <alignment horizontal="center"/>
    </xf>
    <xf numFmtId="44" fontId="2" fillId="0" borderId="9" xfId="12" applyFont="1" applyFill="1" applyBorder="1"/>
    <xf numFmtId="0" fontId="2" fillId="4" borderId="11" xfId="0" applyFont="1" applyFill="1" applyBorder="1"/>
    <xf numFmtId="164" fontId="2" fillId="4" borderId="7" xfId="0" applyNumberFormat="1" applyFont="1" applyFill="1" applyBorder="1"/>
    <xf numFmtId="164" fontId="2" fillId="4" borderId="15" xfId="0" applyNumberFormat="1" applyFont="1" applyFill="1" applyBorder="1" applyAlignment="1">
      <alignment horizontal="center"/>
    </xf>
    <xf numFmtId="43" fontId="2" fillId="4" borderId="16" xfId="12" applyNumberFormat="1" applyFont="1" applyFill="1" applyBorder="1"/>
    <xf numFmtId="165" fontId="2" fillId="5" borderId="8" xfId="12" applyNumberFormat="1" applyFont="1" applyFill="1" applyBorder="1" applyAlignment="1">
      <alignment horizontal="center"/>
    </xf>
    <xf numFmtId="164" fontId="2" fillId="4" borderId="14" xfId="0" applyNumberFormat="1" applyFont="1" applyFill="1" applyBorder="1" applyAlignment="1">
      <alignment horizontal="center"/>
    </xf>
    <xf numFmtId="164" fontId="2" fillId="4" borderId="15" xfId="12" applyNumberFormat="1" applyFont="1" applyFill="1" applyBorder="1" applyAlignment="1">
      <alignment horizontal="center"/>
    </xf>
    <xf numFmtId="44" fontId="2" fillId="4" borderId="16" xfId="12" applyFont="1" applyFill="1" applyBorder="1"/>
    <xf numFmtId="164" fontId="4" fillId="0" borderId="0" xfId="12" applyNumberFormat="1" applyFont="1" applyBorder="1"/>
    <xf numFmtId="164" fontId="25" fillId="0" borderId="17" xfId="0" applyNumberFormat="1" applyFont="1" applyBorder="1" applyAlignment="1">
      <alignment horizontal="center"/>
    </xf>
    <xf numFmtId="165" fontId="25" fillId="0" borderId="3" xfId="12" applyNumberFormat="1" applyFont="1" applyBorder="1"/>
    <xf numFmtId="44" fontId="25" fillId="0" borderId="4" xfId="12" applyFont="1" applyBorder="1"/>
    <xf numFmtId="164" fontId="0" fillId="0" borderId="0" xfId="0" applyNumberFormat="1" applyBorder="1"/>
    <xf numFmtId="42" fontId="2" fillId="5" borderId="8" xfId="12" applyNumberFormat="1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38" fontId="4" fillId="0" borderId="0" xfId="0" applyNumberFormat="1" applyFont="1"/>
    <xf numFmtId="38" fontId="4" fillId="0" borderId="0" xfId="0" applyNumberFormat="1" applyFont="1" applyFill="1"/>
    <xf numFmtId="38" fontId="5" fillId="0" borderId="0" xfId="0" applyNumberFormat="1" applyFont="1" applyFill="1"/>
    <xf numFmtId="38" fontId="4" fillId="0" borderId="0" xfId="0" applyNumberFormat="1" applyFont="1" applyFill="1" applyBorder="1"/>
    <xf numFmtId="38" fontId="2" fillId="0" borderId="18" xfId="0" applyNumberFormat="1" applyFont="1" applyFill="1" applyBorder="1"/>
    <xf numFmtId="0" fontId="0" fillId="0" borderId="0" xfId="0" applyAlignment="1">
      <alignment horizontal="centerContinuous" vertical="center"/>
    </xf>
    <xf numFmtId="44" fontId="4" fillId="0" borderId="4" xfId="12" applyNumberFormat="1" applyFont="1" applyBorder="1"/>
    <xf numFmtId="42" fontId="2" fillId="5" borderId="15" xfId="12" applyNumberFormat="1" applyFont="1" applyFill="1" applyBorder="1" applyAlignment="1">
      <alignment horizontal="center"/>
    </xf>
    <xf numFmtId="44" fontId="4" fillId="0" borderId="0" xfId="12" applyFont="1" applyFill="1"/>
    <xf numFmtId="43" fontId="4" fillId="0" borderId="0" xfId="12" applyNumberFormat="1" applyFont="1" applyFill="1"/>
    <xf numFmtId="43" fontId="4" fillId="0" borderId="0" xfId="12" applyNumberFormat="1" applyFont="1"/>
    <xf numFmtId="165" fontId="2" fillId="0" borderId="18" xfId="12" applyNumberFormat="1" applyFont="1" applyFill="1" applyBorder="1"/>
    <xf numFmtId="43" fontId="4" fillId="0" borderId="0" xfId="12" applyNumberFormat="1" applyFont="1" applyFill="1" applyAlignment="1">
      <alignment horizontal="right"/>
    </xf>
    <xf numFmtId="43" fontId="5" fillId="0" borderId="0" xfId="12" applyNumberFormat="1" applyFont="1" applyFill="1"/>
    <xf numFmtId="165" fontId="4" fillId="0" borderId="0" xfId="12" applyNumberFormat="1" applyFont="1" applyFill="1"/>
    <xf numFmtId="165" fontId="4" fillId="0" borderId="0" xfId="12" applyNumberFormat="1" applyFont="1"/>
    <xf numFmtId="41" fontId="4" fillId="0" borderId="0" xfId="12" applyNumberFormat="1" applyFont="1" applyFill="1"/>
    <xf numFmtId="41" fontId="4" fillId="0" borderId="0" xfId="10" applyNumberFormat="1" applyFont="1" applyFill="1"/>
    <xf numFmtId="41" fontId="4" fillId="0" borderId="0" xfId="10" applyNumberFormat="1" applyFont="1"/>
    <xf numFmtId="38" fontId="4" fillId="0" borderId="0" xfId="12" applyNumberFormat="1" applyFont="1" applyFill="1"/>
    <xf numFmtId="191" fontId="4" fillId="0" borderId="0" xfId="12" applyNumberFormat="1" applyFont="1" applyFill="1" applyAlignment="1">
      <alignment horizontal="right"/>
    </xf>
    <xf numFmtId="191" fontId="4" fillId="0" borderId="0" xfId="12" applyNumberFormat="1" applyFont="1" applyFill="1"/>
    <xf numFmtId="191" fontId="4" fillId="0" borderId="0" xfId="12" applyNumberFormat="1" applyFont="1"/>
    <xf numFmtId="191" fontId="5" fillId="0" borderId="0" xfId="12" applyNumberFormat="1" applyFont="1" applyFill="1"/>
    <xf numFmtId="0" fontId="17" fillId="0" borderId="0" xfId="0" quotePrefix="1" applyFont="1" applyAlignment="1">
      <alignment horizontal="center"/>
    </xf>
    <xf numFmtId="164" fontId="2" fillId="0" borderId="0" xfId="10" applyNumberFormat="1" applyFont="1" applyFill="1" applyBorder="1"/>
    <xf numFmtId="165" fontId="4" fillId="0" borderId="0" xfId="0" applyNumberFormat="1" applyFont="1"/>
    <xf numFmtId="44" fontId="2" fillId="0" borderId="18" xfId="12" applyNumberFormat="1" applyFont="1" applyFill="1" applyBorder="1"/>
    <xf numFmtId="44" fontId="5" fillId="0" borderId="0" xfId="0" applyNumberFormat="1" applyFont="1" applyFill="1"/>
    <xf numFmtId="44" fontId="4" fillId="0" borderId="0" xfId="0" applyNumberFormat="1" applyFont="1"/>
    <xf numFmtId="43" fontId="2" fillId="0" borderId="18" xfId="12" applyNumberFormat="1" applyFont="1" applyFill="1" applyBorder="1"/>
    <xf numFmtId="38" fontId="2" fillId="0" borderId="18" xfId="12" applyNumberFormat="1" applyFont="1" applyFill="1" applyBorder="1"/>
    <xf numFmtId="191" fontId="2" fillId="0" borderId="18" xfId="12" applyNumberFormat="1" applyFont="1" applyFill="1" applyBorder="1" applyAlignment="1">
      <alignment horizontal="right"/>
    </xf>
    <xf numFmtId="8" fontId="2" fillId="0" borderId="0" xfId="12" applyNumberFormat="1" applyFont="1" applyFill="1" applyBorder="1"/>
    <xf numFmtId="8" fontId="2" fillId="0" borderId="0" xfId="10" applyNumberFormat="1" applyFont="1" applyFill="1" applyBorder="1"/>
    <xf numFmtId="8" fontId="2" fillId="0" borderId="0" xfId="10" applyNumberFormat="1" applyFont="1" applyBorder="1"/>
    <xf numFmtId="8" fontId="2" fillId="0" borderId="0" xfId="12" applyNumberFormat="1" applyFont="1" applyFill="1" applyBorder="1" applyAlignment="1">
      <alignment horizontal="right"/>
    </xf>
    <xf numFmtId="38" fontId="4" fillId="0" borderId="0" xfId="12" applyNumberFormat="1" applyFont="1" applyFill="1" applyBorder="1"/>
    <xf numFmtId="165" fontId="2" fillId="0" borderId="0" xfId="12" applyNumberFormat="1" applyFont="1" applyFill="1"/>
    <xf numFmtId="165" fontId="2" fillId="0" borderId="0" xfId="0" applyNumberFormat="1" applyFont="1" applyFill="1"/>
    <xf numFmtId="0" fontId="26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left"/>
    </xf>
    <xf numFmtId="38" fontId="4" fillId="0" borderId="8" xfId="12" applyNumberFormat="1" applyFont="1" applyBorder="1"/>
    <xf numFmtId="6" fontId="2" fillId="0" borderId="0" xfId="12" applyNumberFormat="1" applyFont="1"/>
    <xf numFmtId="0" fontId="28" fillId="0" borderId="0" xfId="0" applyFont="1" applyAlignment="1">
      <alignment horizontal="centerContinuous" vertical="center"/>
    </xf>
    <xf numFmtId="38" fontId="4" fillId="0" borderId="8" xfId="0" applyNumberFormat="1" applyFont="1" applyFill="1" applyBorder="1"/>
    <xf numFmtId="6" fontId="2" fillId="0" borderId="18" xfId="12" applyNumberFormat="1" applyFont="1" applyFill="1" applyBorder="1"/>
    <xf numFmtId="6" fontId="4" fillId="0" borderId="0" xfId="10" applyNumberFormat="1" applyFont="1" applyFill="1"/>
    <xf numFmtId="6" fontId="29" fillId="0" borderId="18" xfId="12" applyNumberFormat="1" applyFont="1" applyFill="1" applyBorder="1"/>
    <xf numFmtId="6" fontId="4" fillId="0" borderId="0" xfId="10" applyNumberFormat="1" applyFont="1"/>
    <xf numFmtId="164" fontId="2" fillId="0" borderId="14" xfId="0" applyNumberFormat="1" applyFont="1" applyBorder="1"/>
    <xf numFmtId="2" fontId="2" fillId="0" borderId="16" xfId="0" applyNumberFormat="1" applyFont="1" applyBorder="1"/>
    <xf numFmtId="164" fontId="2" fillId="0" borderId="15" xfId="0" applyNumberFormat="1" applyFont="1" applyBorder="1"/>
    <xf numFmtId="0" fontId="0" fillId="0" borderId="17" xfId="0" applyBorder="1"/>
    <xf numFmtId="2" fontId="0" fillId="0" borderId="5" xfId="0" applyNumberFormat="1" applyBorder="1"/>
    <xf numFmtId="164" fontId="2" fillId="0" borderId="0" xfId="0" applyNumberFormat="1" applyFont="1" applyFill="1" applyBorder="1"/>
    <xf numFmtId="164" fontId="0" fillId="0" borderId="17" xfId="0" applyNumberFormat="1" applyBorder="1"/>
    <xf numFmtId="165" fontId="0" fillId="0" borderId="3" xfId="0" applyNumberFormat="1" applyBorder="1"/>
    <xf numFmtId="2" fontId="0" fillId="0" borderId="4" xfId="0" applyNumberFormat="1" applyBorder="1"/>
    <xf numFmtId="2" fontId="0" fillId="0" borderId="9" xfId="0" applyNumberFormat="1" applyBorder="1"/>
    <xf numFmtId="6" fontId="4" fillId="0" borderId="0" xfId="12" applyNumberFormat="1" applyFont="1"/>
    <xf numFmtId="0" fontId="30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17" fillId="0" borderId="0" xfId="0" quotePrefix="1" applyFont="1" applyAlignment="1">
      <alignment horizontal="center" vertical="center"/>
    </xf>
    <xf numFmtId="0" fontId="4" fillId="0" borderId="17" xfId="0" applyFont="1" applyBorder="1"/>
    <xf numFmtId="38" fontId="4" fillId="0" borderId="3" xfId="12" applyNumberFormat="1" applyFont="1" applyFill="1" applyBorder="1"/>
    <xf numFmtId="38" fontId="5" fillId="0" borderId="3" xfId="0" applyNumberFormat="1" applyFont="1" applyFill="1" applyBorder="1"/>
    <xf numFmtId="165" fontId="4" fillId="0" borderId="3" xfId="12" applyNumberFormat="1" applyFont="1" applyFill="1" applyBorder="1"/>
    <xf numFmtId="38" fontId="4" fillId="0" borderId="3" xfId="0" applyNumberFormat="1" applyFont="1" applyBorder="1"/>
    <xf numFmtId="38" fontId="4" fillId="0" borderId="4" xfId="0" applyNumberFormat="1" applyFont="1" applyFill="1" applyBorder="1"/>
    <xf numFmtId="38" fontId="4" fillId="0" borderId="9" xfId="12" applyNumberFormat="1" applyFont="1" applyBorder="1"/>
    <xf numFmtId="6" fontId="2" fillId="0" borderId="8" xfId="12" applyNumberFormat="1" applyFont="1" applyBorder="1"/>
    <xf numFmtId="6" fontId="2" fillId="0" borderId="9" xfId="12" applyNumberFormat="1" applyFont="1" applyBorder="1"/>
    <xf numFmtId="38" fontId="4" fillId="0" borderId="3" xfId="0" applyNumberFormat="1" applyFont="1" applyFill="1" applyBorder="1"/>
    <xf numFmtId="0" fontId="4" fillId="0" borderId="0" xfId="0" applyFont="1" applyBorder="1"/>
    <xf numFmtId="38" fontId="4" fillId="0" borderId="0" xfId="0" applyNumberFormat="1" applyFont="1" applyBorder="1"/>
    <xf numFmtId="38" fontId="4" fillId="0" borderId="9" xfId="0" applyNumberFormat="1" applyFont="1" applyFill="1" applyBorder="1"/>
    <xf numFmtId="0" fontId="2" fillId="0" borderId="8" xfId="0" applyFont="1" applyBorder="1"/>
    <xf numFmtId="0" fontId="13" fillId="0" borderId="0" xfId="0" applyFont="1" applyAlignment="1">
      <alignment horizontal="left"/>
    </xf>
    <xf numFmtId="0" fontId="22" fillId="0" borderId="0" xfId="0" applyFont="1"/>
    <xf numFmtId="8" fontId="4" fillId="0" borderId="0" xfId="12" applyNumberFormat="1" applyFont="1"/>
    <xf numFmtId="38" fontId="4" fillId="0" borderId="0" xfId="12" applyNumberFormat="1" applyFont="1" applyBorder="1"/>
    <xf numFmtId="38" fontId="4" fillId="0" borderId="5" xfId="12" applyNumberFormat="1" applyFont="1" applyBorder="1"/>
    <xf numFmtId="38" fontId="4" fillId="0" borderId="5" xfId="0" applyNumberFormat="1" applyFont="1" applyFill="1" applyBorder="1"/>
    <xf numFmtId="0" fontId="4" fillId="0" borderId="0" xfId="0" applyFont="1" applyAlignment="1">
      <alignment horizontal="left" wrapText="1"/>
    </xf>
    <xf numFmtId="0" fontId="2" fillId="0" borderId="14" xfId="0" applyFont="1" applyBorder="1" applyAlignment="1">
      <alignment horizontal="center"/>
    </xf>
    <xf numFmtId="164" fontId="2" fillId="6" borderId="3" xfId="12" applyNumberFormat="1" applyFont="1" applyFill="1" applyBorder="1" applyAlignment="1">
      <alignment horizontal="center"/>
    </xf>
    <xf numFmtId="164" fontId="2" fillId="6" borderId="0" xfId="12" applyNumberFormat="1" applyFont="1" applyFill="1" applyBorder="1" applyAlignment="1">
      <alignment horizontal="center"/>
    </xf>
    <xf numFmtId="164" fontId="2" fillId="6" borderId="15" xfId="12" applyNumberFormat="1" applyFont="1" applyFill="1" applyBorder="1" applyAlignment="1">
      <alignment horizontal="center"/>
    </xf>
    <xf numFmtId="164" fontId="29" fillId="6" borderId="0" xfId="0" applyNumberFormat="1" applyFont="1" applyFill="1" applyBorder="1" applyAlignment="1">
      <alignment horizontal="center"/>
    </xf>
    <xf numFmtId="164" fontId="2" fillId="6" borderId="15" xfId="0" applyNumberFormat="1" applyFont="1" applyFill="1" applyBorder="1" applyAlignment="1">
      <alignment horizontal="center"/>
    </xf>
    <xf numFmtId="164" fontId="2" fillId="5" borderId="0" xfId="0" applyNumberFormat="1" applyFont="1" applyFill="1" applyBorder="1"/>
    <xf numFmtId="164" fontId="2" fillId="5" borderId="8" xfId="0" applyNumberFormat="1" applyFont="1" applyFill="1" applyBorder="1" applyAlignment="1">
      <alignment horizontal="center"/>
    </xf>
    <xf numFmtId="164" fontId="2" fillId="5" borderId="0" xfId="12" applyNumberFormat="1" applyFont="1" applyFill="1" applyBorder="1" applyAlignment="1">
      <alignment horizontal="center"/>
    </xf>
    <xf numFmtId="164" fontId="2" fillId="5" borderId="3" xfId="12" applyNumberFormat="1" applyFont="1" applyFill="1" applyBorder="1" applyAlignment="1">
      <alignment horizontal="center"/>
    </xf>
    <xf numFmtId="164" fontId="4" fillId="5" borderId="0" xfId="0" applyNumberFormat="1" applyFont="1" applyFill="1" applyBorder="1" applyAlignment="1">
      <alignment horizontal="center"/>
    </xf>
    <xf numFmtId="0" fontId="2" fillId="0" borderId="12" xfId="0" applyFont="1" applyBorder="1"/>
    <xf numFmtId="0" fontId="2" fillId="0" borderId="5" xfId="0" applyFont="1" applyBorder="1" applyAlignment="1">
      <alignment horizontal="center"/>
    </xf>
    <xf numFmtId="38" fontId="25" fillId="0" borderId="0" xfId="0" applyNumberFormat="1" applyFont="1" applyFill="1"/>
    <xf numFmtId="164" fontId="4" fillId="0" borderId="0" xfId="10" applyNumberFormat="1" applyFont="1" applyBorder="1"/>
    <xf numFmtId="164" fontId="4" fillId="0" borderId="17" xfId="10" applyNumberFormat="1" applyFont="1" applyBorder="1"/>
    <xf numFmtId="164" fontId="0" fillId="0" borderId="6" xfId="10" applyNumberFormat="1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169" fontId="0" fillId="0" borderId="0" xfId="0" applyNumberFormat="1" applyBorder="1"/>
    <xf numFmtId="169" fontId="0" fillId="0" borderId="8" xfId="0" applyNumberFormat="1" applyBorder="1"/>
    <xf numFmtId="44" fontId="2" fillId="0" borderId="13" xfId="12" applyFont="1" applyBorder="1"/>
    <xf numFmtId="164" fontId="4" fillId="0" borderId="7" xfId="10" applyNumberFormat="1" applyFont="1" applyBorder="1"/>
    <xf numFmtId="44" fontId="4" fillId="0" borderId="9" xfId="12" applyFont="1" applyBorder="1"/>
    <xf numFmtId="164" fontId="0" fillId="0" borderId="17" xfId="10" applyNumberFormat="1" applyFont="1" applyBorder="1"/>
    <xf numFmtId="38" fontId="4" fillId="0" borderId="8" xfId="10" applyNumberFormat="1" applyFont="1" applyFill="1" applyBorder="1"/>
    <xf numFmtId="43" fontId="2" fillId="0" borderId="5" xfId="12" applyNumberFormat="1" applyFont="1" applyBorder="1"/>
    <xf numFmtId="165" fontId="4" fillId="0" borderId="8" xfId="12" applyNumberFormat="1" applyFont="1" applyBorder="1"/>
    <xf numFmtId="0" fontId="4" fillId="0" borderId="6" xfId="0" applyFont="1" applyBorder="1" applyAlignment="1">
      <alignment horizontal="center"/>
    </xf>
    <xf numFmtId="164" fontId="4" fillId="0" borderId="3" xfId="0" applyNumberFormat="1" applyFont="1" applyFill="1" applyBorder="1"/>
    <xf numFmtId="164" fontId="4" fillId="0" borderId="3" xfId="12" applyNumberFormat="1" applyFont="1" applyBorder="1"/>
    <xf numFmtId="164" fontId="4" fillId="0" borderId="8" xfId="12" applyNumberFormat="1" applyFont="1" applyBorder="1"/>
    <xf numFmtId="164" fontId="2" fillId="0" borderId="17" xfId="0" applyNumberFormat="1" applyFont="1" applyBorder="1"/>
    <xf numFmtId="165" fontId="2" fillId="0" borderId="3" xfId="0" applyNumberFormat="1" applyFont="1" applyBorder="1"/>
    <xf numFmtId="2" fontId="2" fillId="0" borderId="4" xfId="0" applyNumberFormat="1" applyFont="1" applyBorder="1"/>
    <xf numFmtId="164" fontId="2" fillId="0" borderId="7" xfId="0" applyNumberFormat="1" applyFont="1" applyBorder="1"/>
    <xf numFmtId="165" fontId="2" fillId="0" borderId="8" xfId="0" applyNumberFormat="1" applyFont="1" applyBorder="1"/>
    <xf numFmtId="43" fontId="2" fillId="0" borderId="18" xfId="12" applyNumberFormat="1" applyFont="1" applyFill="1" applyBorder="1" applyAlignment="1">
      <alignment horizontal="right"/>
    </xf>
    <xf numFmtId="164" fontId="2" fillId="5" borderId="7" xfId="0" applyNumberFormat="1" applyFont="1" applyFill="1" applyBorder="1" applyAlignment="1">
      <alignment horizontal="center"/>
    </xf>
    <xf numFmtId="44" fontId="2" fillId="5" borderId="9" xfId="12" applyFont="1" applyFill="1" applyBorder="1"/>
    <xf numFmtId="164" fontId="2" fillId="5" borderId="15" xfId="0" applyNumberFormat="1" applyFont="1" applyFill="1" applyBorder="1"/>
    <xf numFmtId="0" fontId="4" fillId="0" borderId="7" xfId="0" applyFont="1" applyFill="1" applyBorder="1"/>
    <xf numFmtId="164" fontId="4" fillId="0" borderId="8" xfId="0" applyNumberFormat="1" applyFont="1" applyFill="1" applyBorder="1"/>
    <xf numFmtId="40" fontId="25" fillId="0" borderId="5" xfId="10" applyNumberFormat="1" applyFont="1" applyFill="1" applyBorder="1"/>
    <xf numFmtId="164" fontId="4" fillId="0" borderId="14" xfId="10" applyNumberFormat="1" applyFont="1" applyBorder="1"/>
    <xf numFmtId="164" fontId="4" fillId="0" borderId="15" xfId="10" applyNumberFormat="1" applyFont="1" applyBorder="1"/>
    <xf numFmtId="38" fontId="25" fillId="0" borderId="6" xfId="0" applyNumberFormat="1" applyFont="1" applyFill="1" applyBorder="1"/>
    <xf numFmtId="164" fontId="0" fillId="0" borderId="0" xfId="10" applyNumberFormat="1" applyFont="1"/>
    <xf numFmtId="164" fontId="0" fillId="0" borderId="0" xfId="0" applyNumberFormat="1"/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26">
    <cellStyle name="_08August 2010 Actual" xfId="2"/>
    <cellStyle name="_09September 2010 Actual" xfId="3"/>
    <cellStyle name="_10October 2010 Actual" xfId="4"/>
    <cellStyle name="_11November 2010 Actual Revised" xfId="5"/>
    <cellStyle name="_12December 2010 Actual" xfId="6"/>
    <cellStyle name="_2009-2011 Emission Allowance Settlement - Oct 09-Oct 11.v1" xfId="7"/>
    <cellStyle name="_SO2 OSS Consumption 2009-2010" xfId="8"/>
    <cellStyle name="cajun" xfId="9"/>
    <cellStyle name="Comma" xfId="10" builtinId="3"/>
    <cellStyle name="Comma0 - Style3" xfId="11"/>
    <cellStyle name="Currency" xfId="12" builtinId="4"/>
    <cellStyle name="DATA TYPE" xfId="13"/>
    <cellStyle name="Fixed2 - Style2" xfId="14"/>
    <cellStyle name="FUEL SUBTOTAL" xfId="15"/>
    <cellStyle name="FUEL TYPE" xfId="16"/>
    <cellStyle name="Normal" xfId="0" builtinId="0"/>
    <cellStyle name="ntec" xfId="17"/>
    <cellStyle name="Percen - Style1" xfId="18"/>
    <cellStyle name="PSChar" xfId="19"/>
    <cellStyle name="PSDate" xfId="20"/>
    <cellStyle name="PSDec" xfId="21"/>
    <cellStyle name="PSHeading" xfId="22"/>
    <cellStyle name="PSInt" xfId="23"/>
    <cellStyle name="PSSpacer" xfId="24"/>
    <cellStyle name="Style 1" xfId="1"/>
    <cellStyle name="YEAR HEADER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ALYSIS\REFERENCE%20DATA\IPS-Interchange%20Power%20Statement\2008\Actual\12December%202008%20Act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ALYSIS\REFERENCE%20DATA\IPS-Interchange%20Power%20Statement\East%20IPS\2009\Actuals\07July%202009%20Act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ALYSIS\Pool%20Agreements\SO2%20Allowance%20Agreement\20110728-IAA%20Elimination%20Study\2010%20Elimination%20Study\2010%20Emission%20Allowance%20Settlement%20Final-Rev%20(version%20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LEAR%20SKIES%20-%20SPP%20CASE%20-%20121703%20rev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WEPCO\SWE_FF03\SWE_FF_2002_0409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hared\Ohio%20Regulation%20Analysis%203-05\Base%20Case%20-%203-30-05%20%20IGCC%20CTs%20Removed%20w%20Retirement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ALYSIS\Models\IAA%20Model\Current%20Model%20-%20Blended%20Inventory%20Approach\IAA%20Model_v2011-CSAPR%201%20for%201%20.v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Assessment-IPS Actual"/>
      <sheetName val="Change Revisions"/>
      <sheetName val="INPUT"/>
      <sheetName val="Cover Page"/>
      <sheetName val="Statement"/>
      <sheetName val="Contents"/>
      <sheetName val="PAGE1"/>
      <sheetName val="PAGE2"/>
      <sheetName val="PAGE3"/>
      <sheetName val="PAGE4"/>
      <sheetName val="PAGE5"/>
      <sheetName val="PAGE6"/>
      <sheetName val="PAGE6B"/>
      <sheetName val="PAGE7"/>
      <sheetName val="PAGE8"/>
      <sheetName val="PRIMARY 151"/>
      <sheetName val="PAGE9"/>
      <sheetName val="ECONOMY 151"/>
      <sheetName val="PAGE10"/>
      <sheetName val="PAGE11"/>
      <sheetName val="APP Contents"/>
      <sheetName val="APPI"/>
      <sheetName val="APPII"/>
      <sheetName val="APPIII"/>
      <sheetName val="APPIV"/>
      <sheetName val="APPV"/>
      <sheetName val="APPVI PG1"/>
      <sheetName val="APPVI PG 2"/>
      <sheetName val="APPVI VLOOKUP NAMES"/>
      <sheetName val="APPVII PG1"/>
      <sheetName val="APPVII PG2"/>
      <sheetName val="APPVII PG3"/>
      <sheetName val="APPVII PG4"/>
      <sheetName val="APPVIII PG 1"/>
      <sheetName val="APPVIII PG 2"/>
      <sheetName val="APPVIII PG 3"/>
      <sheetName val="APPVIII PG 4"/>
      <sheetName val="APPVIII PG 5"/>
      <sheetName val="APPVIII PG 6"/>
      <sheetName val="APPVIII PG 7"/>
      <sheetName val="APP IX (PJM)"/>
      <sheetName val="APP X (PASS-THROUGH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04">
          <cell r="C104">
            <v>10928129</v>
          </cell>
          <cell r="D104">
            <v>-1767011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Assessment-IPS Actual"/>
      <sheetName val="Risk Assessment - IPS Act"/>
      <sheetName val="Change Revisions"/>
      <sheetName val="INPUT"/>
      <sheetName val="Cover Page"/>
      <sheetName val="Statement"/>
      <sheetName val="Contents"/>
      <sheetName val="PAGE1"/>
      <sheetName val="PAGE2"/>
      <sheetName val="PAGE3"/>
      <sheetName val="PAGE4"/>
      <sheetName val="PAGE5"/>
      <sheetName val="PAGE6"/>
      <sheetName val="PAGE6B"/>
      <sheetName val="PAGE7"/>
      <sheetName val="PRIMARY 151"/>
      <sheetName val="PAGE8"/>
      <sheetName val="PAGE9"/>
      <sheetName val="ECONOMY 151"/>
      <sheetName val="PAGE10"/>
      <sheetName val="PAGE11"/>
      <sheetName val="APP Contents"/>
      <sheetName val="APPI"/>
      <sheetName val="APPII"/>
      <sheetName val="APPIII"/>
      <sheetName val="APPIV"/>
      <sheetName val="APPV"/>
      <sheetName val="APPVI PG1"/>
      <sheetName val="APPVI PG 2"/>
      <sheetName val="APPVI VLOOKUP NAMES"/>
      <sheetName val="APPVII PG1"/>
      <sheetName val="APPVII PG2"/>
      <sheetName val="APPVII PG3"/>
      <sheetName val="APPVII PG4"/>
      <sheetName val="APPVIII PG 1"/>
      <sheetName val="APPVIII PG 2"/>
      <sheetName val="APPVIII PG 3"/>
      <sheetName val="APPVIII PG 4"/>
      <sheetName val="APPVIII PG 5"/>
      <sheetName val="APPVIII PG 6"/>
      <sheetName val="APPVIII PG 7"/>
      <sheetName val="APP IX (PJM)"/>
      <sheetName val="APP X (PASS-THROUG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/>
      <sheetData sheetId="24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ow"/>
      <sheetName val="Gavin"/>
      <sheetName val="Awarded allowances"/>
      <sheetName val="Inputs"/>
      <sheetName val="2009 Vintage Transactions"/>
      <sheetName val="2010 Vintage Transactions"/>
      <sheetName val="prelim Inv rpts"/>
      <sheetName val="Page3_200912"/>
      <sheetName val="Page3_201001"/>
      <sheetName val="Page3_201002"/>
      <sheetName val="Page3_201003"/>
      <sheetName val="Page3_201004"/>
      <sheetName val="Page3_201005"/>
      <sheetName val="Page3_201006"/>
      <sheetName val="Page3_201007"/>
      <sheetName val="Page3_201008"/>
      <sheetName val="Page3_201009"/>
      <sheetName val="Page3_201010"/>
      <sheetName val="Page3_201011"/>
      <sheetName val="Risk Assessment"/>
      <sheetName val="Change Control"/>
      <sheetName val="ARAP"/>
      <sheetName val="IAA Elimination Summary"/>
      <sheetName val="IAA Summary"/>
      <sheetName val="Final Inventory R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Y5" t="str">
            <v>yes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OtherInputs"/>
      <sheetName val="Integer"/>
      <sheetName val="PriceData"/>
      <sheetName val="PwrPurchase"/>
      <sheetName val="Demand"/>
      <sheetName val="ResMargin"/>
      <sheetName val="FuelCost"/>
      <sheetName val="EmCap"/>
      <sheetName val="EmisTax"/>
      <sheetName val="Permits"/>
      <sheetName val="EMM OUTPUT ADJSTD"/>
      <sheetName val="MMBtu"/>
      <sheetName val="INPUTS - UnitEmis"/>
      <sheetName val="UnitData"/>
      <sheetName val="PlannedMnt"/>
      <sheetName val="Retrofit"/>
      <sheetName val="FuelSwitch"/>
      <sheetName val="MaxBuild"/>
      <sheetName val="MustDoRetros"/>
      <sheetName val="ComplyRate"/>
      <sheetName val="CapX"/>
      <sheetName val="Mapp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STEM REPORT"/>
      <sheetName val="CPL 2002"/>
      <sheetName val="PSO 2002"/>
      <sheetName val="WTU 2002"/>
      <sheetName val="CSW 2003"/>
      <sheetName val="CPL 2003"/>
      <sheetName val="Import Dialog "/>
      <sheetName val="Print Dialog"/>
      <sheetName val="Print Code"/>
      <sheetName val="Import Code"/>
      <sheetName val="Import Dialog"/>
      <sheetName val="Public Prep Code"/>
      <sheetName val="Opening Dialog"/>
      <sheetName val="WTU 2003"/>
      <sheetName val="Total Capacity  2002"/>
      <sheetName val="PSO 2003"/>
      <sheetName val="PSO 2004"/>
      <sheetName val="PSO 2005"/>
      <sheetName val="PSO 2006"/>
      <sheetName val="PSO 2007"/>
      <sheetName val="MDA-2 p1"/>
      <sheetName val="MDA-2 p2"/>
      <sheetName val="SWE 2002"/>
      <sheetName val="SWE 2004"/>
      <sheetName val="SWE 2005"/>
      <sheetName val="SWE 2006"/>
      <sheetName val="SWE 2007"/>
      <sheetName val="SWE 2003"/>
      <sheetName val="PROMOD 2002"/>
      <sheetName val="PROMOD 2003"/>
      <sheetName val="Other Eligible Fuel Expense"/>
      <sheetName val="SPP Admin Fee"/>
      <sheetName val="Other fuel cost"/>
      <sheetName val="ISO Transaction Fee"/>
      <sheetName val="SWEP OS MARGINS"/>
      <sheetName val="PROMOD 2004"/>
      <sheetName val="PROMOD 2005"/>
      <sheetName val="PROMOD 2006"/>
      <sheetName val="PROMOD 2007"/>
      <sheetName val="Corp. Fin. CPL"/>
      <sheetName val="Corp. Fin. PSO"/>
      <sheetName val="Corp. Fin. SWEPCO"/>
      <sheetName val="Corp. Fin. WTU"/>
      <sheetName val="General Code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- '09 - '11"/>
      <sheetName val="Summary - '12 - '14"/>
      <sheetName val="Market Comparison"/>
      <sheetName val="Rate_Relief -  '09"/>
      <sheetName val="Rate_Relief -  '10"/>
      <sheetName val="Rate_Relief -  '11"/>
      <sheetName val="Rate_Relief - '12"/>
      <sheetName val="Rate_Relief -  '13"/>
      <sheetName val="Rate_Relief -  '14"/>
      <sheetName val="Additions"/>
      <sheetName val="Rates_Cap_Costs"/>
      <sheetName val="Fuel (2)"/>
      <sheetName val="Fuel"/>
      <sheetName val="Generation - Retirement Data"/>
      <sheetName val="Primary Flows (2)"/>
      <sheetName val="Primary Flow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B7">
            <v>0.35</v>
          </cell>
        </row>
        <row r="8">
          <cell r="B8" t="str">
            <v>X</v>
          </cell>
          <cell r="C8">
            <v>6.9750000000000006E-2</v>
          </cell>
          <cell r="D8">
            <v>6.9750000000000006E-2</v>
          </cell>
          <cell r="E8">
            <v>0</v>
          </cell>
        </row>
        <row r="9">
          <cell r="B9" t="str">
            <v>X</v>
          </cell>
          <cell r="C9">
            <v>0</v>
          </cell>
          <cell r="D9">
            <v>0</v>
          </cell>
          <cell r="E9">
            <v>0</v>
          </cell>
        </row>
        <row r="10">
          <cell r="B10" t="str">
            <v>X</v>
          </cell>
          <cell r="C10">
            <v>5.0000000000000001E-3</v>
          </cell>
          <cell r="D10">
            <v>0</v>
          </cell>
          <cell r="E10">
            <v>0</v>
          </cell>
        </row>
        <row r="16">
          <cell r="D16">
            <v>4.1300000000000003E-2</v>
          </cell>
        </row>
        <row r="17">
          <cell r="D17">
            <v>0</v>
          </cell>
        </row>
        <row r="18">
          <cell r="D18">
            <v>5.6300000000000003E-2</v>
          </cell>
        </row>
        <row r="19">
          <cell r="F19">
            <v>0.1278</v>
          </cell>
        </row>
        <row r="22">
          <cell r="D22">
            <v>4.1300000000000003E-2</v>
          </cell>
        </row>
        <row r="23">
          <cell r="D23">
            <v>0</v>
          </cell>
        </row>
        <row r="24">
          <cell r="D24">
            <v>5.6300000000000003E-2</v>
          </cell>
        </row>
        <row r="25">
          <cell r="F25">
            <v>0.1278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F32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F38">
            <v>0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Checks"/>
      <sheetName val="Control"/>
      <sheetName val="SBI Calc"/>
      <sheetName val="DIOH Calculator"/>
      <sheetName val="Input Data"/>
      <sheetName val="Gavin Realloc."/>
      <sheetName val="P&amp;E Calcs. adj"/>
      <sheetName val="EPA Allocation Table"/>
      <sheetName val="Inventory Calcs."/>
      <sheetName val="Summary Check"/>
      <sheetName val="Summary"/>
      <sheetName val="OSS"/>
      <sheetName val="Report2"/>
      <sheetName val="EPA Allocation"/>
      <sheetName val="Report1(old)"/>
    </sheetNames>
    <sheetDataSet>
      <sheetData sheetId="0" refreshError="1"/>
      <sheetData sheetId="1"/>
      <sheetData sheetId="2">
        <row r="8">
          <cell r="C8">
            <v>1</v>
          </cell>
        </row>
        <row r="9">
          <cell r="C9">
            <v>1</v>
          </cell>
        </row>
        <row r="10">
          <cell r="C10">
            <v>1</v>
          </cell>
        </row>
      </sheetData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  <pageSetUpPr fitToPage="1"/>
  </sheetPr>
  <dimension ref="A1:P50"/>
  <sheetViews>
    <sheetView showGridLines="0" tabSelected="1" zoomScaleNormal="100" workbookViewId="0">
      <selection activeCell="P17" sqref="P17"/>
    </sheetView>
  </sheetViews>
  <sheetFormatPr defaultRowHeight="12.75" x14ac:dyDescent="0.2"/>
  <cols>
    <col min="1" max="1" width="3.42578125" customWidth="1"/>
    <col min="2" max="2" width="28.85546875" customWidth="1"/>
    <col min="3" max="3" width="2.85546875" customWidth="1"/>
    <col min="4" max="4" width="12.7109375" customWidth="1"/>
    <col min="5" max="5" width="2.7109375" customWidth="1"/>
    <col min="6" max="6" width="12.28515625" customWidth="1"/>
    <col min="7" max="7" width="2.7109375" customWidth="1"/>
    <col min="8" max="8" width="12.7109375" customWidth="1"/>
    <col min="9" max="9" width="2.7109375" customWidth="1"/>
    <col min="10" max="10" width="12.5703125" customWidth="1"/>
    <col min="11" max="11" width="2.7109375" customWidth="1"/>
    <col min="12" max="12" width="14" customWidth="1"/>
    <col min="13" max="13" width="3.28515625" customWidth="1"/>
  </cols>
  <sheetData>
    <row r="1" spans="1:12" ht="21.75" customHeight="1" x14ac:dyDescent="0.2">
      <c r="B1" s="191" t="s">
        <v>103</v>
      </c>
      <c r="C1" s="156"/>
      <c r="D1" s="156"/>
      <c r="E1" s="156"/>
      <c r="F1" s="156"/>
      <c r="G1" s="156"/>
      <c r="H1" s="156"/>
      <c r="I1" s="156"/>
      <c r="J1" s="156"/>
      <c r="K1" s="156"/>
      <c r="L1" s="156"/>
    </row>
    <row r="2" spans="1:12" ht="21.75" customHeight="1" x14ac:dyDescent="0.2">
      <c r="B2" s="191" t="s">
        <v>108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 x14ac:dyDescent="0.2">
      <c r="B3" s="192" t="s">
        <v>128</v>
      </c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12" ht="13.5" customHeight="1" x14ac:dyDescent="0.2"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</row>
    <row r="5" spans="1:12" ht="14.25" customHeight="1" x14ac:dyDescent="0.25">
      <c r="B5" s="230" t="s">
        <v>116</v>
      </c>
      <c r="C5" s="192"/>
      <c r="D5" s="192"/>
      <c r="E5" s="192"/>
      <c r="F5" s="192"/>
      <c r="G5" s="192"/>
      <c r="H5" s="192"/>
      <c r="I5" s="192"/>
      <c r="J5" s="192"/>
      <c r="K5" s="192"/>
      <c r="L5" s="192"/>
    </row>
    <row r="6" spans="1:12" ht="21.75" customHeight="1" x14ac:dyDescent="0.2">
      <c r="B6" s="193" t="s">
        <v>7</v>
      </c>
      <c r="D6" s="150" t="s">
        <v>0</v>
      </c>
      <c r="E6" s="5"/>
      <c r="F6" s="150" t="s">
        <v>1</v>
      </c>
      <c r="G6" s="5"/>
      <c r="H6" s="150" t="s">
        <v>4</v>
      </c>
      <c r="I6" s="5"/>
      <c r="J6" s="150" t="s">
        <v>64</v>
      </c>
      <c r="K6" s="5"/>
      <c r="L6" s="150" t="s">
        <v>5</v>
      </c>
    </row>
    <row r="7" spans="1:12" s="15" customFormat="1" ht="15" customHeight="1" x14ac:dyDescent="0.2">
      <c r="A7" s="175" t="s">
        <v>67</v>
      </c>
      <c r="B7" s="61" t="s">
        <v>129</v>
      </c>
      <c r="D7" s="170">
        <f>'Without IAA'!D7-'With IAA'!D7</f>
        <v>0</v>
      </c>
      <c r="E7" s="26"/>
      <c r="F7" s="170">
        <f>'Without IAA'!F7-'With IAA'!F7</f>
        <v>0</v>
      </c>
      <c r="G7" s="26"/>
      <c r="H7" s="170">
        <f>'Without IAA'!H7-'With IAA'!H7</f>
        <v>0</v>
      </c>
      <c r="I7" s="26"/>
      <c r="J7" s="170">
        <f>'Without IAA'!J7-'With IAA'!J7</f>
        <v>0</v>
      </c>
      <c r="K7" s="27"/>
      <c r="L7" s="170">
        <f>'Without IAA'!L7-'With IAA'!L7</f>
        <v>0</v>
      </c>
    </row>
    <row r="8" spans="1:12" s="15" customFormat="1" ht="15" customHeight="1" x14ac:dyDescent="0.2">
      <c r="A8" s="175" t="s">
        <v>71</v>
      </c>
      <c r="B8" s="61" t="s">
        <v>152</v>
      </c>
      <c r="D8" s="170">
        <f>'Without IAA'!D8-'With IAA'!D8</f>
        <v>0</v>
      </c>
      <c r="E8" s="26"/>
      <c r="F8" s="170">
        <f>'Without IAA'!F8-'With IAA'!F8</f>
        <v>0</v>
      </c>
      <c r="G8" s="26"/>
      <c r="H8" s="170">
        <f>'Without IAA'!H8-'With IAA'!H8</f>
        <v>0</v>
      </c>
      <c r="I8" s="26"/>
      <c r="J8" s="170">
        <f>'Without IAA'!J8-'With IAA'!J8</f>
        <v>0</v>
      </c>
      <c r="K8" s="27"/>
      <c r="L8" s="170">
        <f>'Without IAA'!L8-'With IAA'!L8</f>
        <v>0</v>
      </c>
    </row>
    <row r="9" spans="1:12" s="15" customFormat="1" ht="15" customHeight="1" x14ac:dyDescent="0.2">
      <c r="A9" s="175" t="s">
        <v>72</v>
      </c>
      <c r="B9" s="61" t="s">
        <v>3</v>
      </c>
      <c r="D9" s="170">
        <f>'Without IAA'!D9-'With IAA'!D9</f>
        <v>-33470.5</v>
      </c>
      <c r="E9" s="26"/>
      <c r="F9" s="170">
        <f>'Without IAA'!F9-'With IAA'!F9</f>
        <v>0</v>
      </c>
      <c r="G9" s="26"/>
      <c r="H9" s="170">
        <f>'Without IAA'!H9-'With IAA'!H9</f>
        <v>-4813.5</v>
      </c>
      <c r="I9" s="26"/>
      <c r="J9" s="170">
        <f>'Without IAA'!J9-'With IAA'!J9</f>
        <v>38284</v>
      </c>
      <c r="K9" s="27"/>
      <c r="L9" s="170">
        <f>'Without IAA'!L9-'With IAA'!L9</f>
        <v>0</v>
      </c>
    </row>
    <row r="10" spans="1:12" s="15" customFormat="1" ht="15" customHeight="1" x14ac:dyDescent="0.2">
      <c r="A10" s="175" t="s">
        <v>73</v>
      </c>
      <c r="B10" s="61" t="s">
        <v>38</v>
      </c>
      <c r="C10" s="61"/>
      <c r="D10" s="170">
        <f>'Without IAA'!D10-'With IAA'!D10</f>
        <v>34294</v>
      </c>
      <c r="E10" s="26"/>
      <c r="F10" s="170">
        <f>'Without IAA'!F10-'With IAA'!F10</f>
        <v>4426</v>
      </c>
      <c r="G10" s="26"/>
      <c r="H10" s="170">
        <f>'Without IAA'!H10-'With IAA'!H10</f>
        <v>-1955</v>
      </c>
      <c r="I10" s="26"/>
      <c r="J10" s="170">
        <f>'Without IAA'!J10-'With IAA'!J10</f>
        <v>-36765</v>
      </c>
      <c r="K10" s="27"/>
      <c r="L10" s="170">
        <f>'Without IAA'!L10-'With IAA'!L10</f>
        <v>0</v>
      </c>
    </row>
    <row r="11" spans="1:12" s="15" customFormat="1" ht="15" customHeight="1" x14ac:dyDescent="0.2">
      <c r="A11" s="175" t="s">
        <v>74</v>
      </c>
      <c r="B11" s="61" t="s">
        <v>6</v>
      </c>
      <c r="D11" s="170">
        <f>'Without IAA'!D11-'With IAA'!D11</f>
        <v>66185.5</v>
      </c>
      <c r="E11" s="26"/>
      <c r="F11" s="170">
        <f>'Without IAA'!F11-'With IAA'!F11</f>
        <v>-27428</v>
      </c>
      <c r="G11" s="26"/>
      <c r="H11" s="170">
        <f>'Without IAA'!H11-'With IAA'!H11</f>
        <v>-18470.5</v>
      </c>
      <c r="I11" s="26"/>
      <c r="J11" s="170">
        <f>'Without IAA'!J11-'With IAA'!J11</f>
        <v>-20287</v>
      </c>
      <c r="K11" s="27"/>
      <c r="L11" s="170">
        <f>'Without IAA'!L11-'With IAA'!L11</f>
        <v>0</v>
      </c>
    </row>
    <row r="12" spans="1:12" s="15" customFormat="1" ht="15" customHeight="1" x14ac:dyDescent="0.2">
      <c r="A12" s="175" t="s">
        <v>75</v>
      </c>
      <c r="B12" s="61" t="s">
        <v>131</v>
      </c>
      <c r="D12" s="170">
        <f>'Without IAA'!D12-'With IAA'!D12</f>
        <v>0</v>
      </c>
      <c r="E12" s="26"/>
      <c r="F12" s="170">
        <f>'Without IAA'!F12-'With IAA'!F12</f>
        <v>0</v>
      </c>
      <c r="G12" s="26"/>
      <c r="H12" s="170">
        <f>'Without IAA'!H12-'With IAA'!H12</f>
        <v>0</v>
      </c>
      <c r="I12" s="26"/>
      <c r="J12" s="170">
        <f>'Without IAA'!J12-'With IAA'!J12</f>
        <v>0</v>
      </c>
      <c r="K12" s="27"/>
      <c r="L12" s="170">
        <f>'Without IAA'!L12-'With IAA'!L12</f>
        <v>0</v>
      </c>
    </row>
    <row r="13" spans="1:12" s="15" customFormat="1" ht="15" customHeight="1" x14ac:dyDescent="0.2">
      <c r="A13" s="175" t="s">
        <v>76</v>
      </c>
      <c r="B13" s="61" t="s">
        <v>66</v>
      </c>
      <c r="D13" s="170">
        <f>'Without IAA'!D13-'With IAA'!D13</f>
        <v>-5000</v>
      </c>
      <c r="E13" s="26"/>
      <c r="F13" s="170">
        <f>'Without IAA'!F13-'With IAA'!F13</f>
        <v>0</v>
      </c>
      <c r="G13" s="26"/>
      <c r="H13" s="170">
        <f>'Without IAA'!H13-'With IAA'!H13</f>
        <v>5000</v>
      </c>
      <c r="I13" s="26"/>
      <c r="J13" s="170">
        <f>'Without IAA'!J13-'With IAA'!J13</f>
        <v>0</v>
      </c>
      <c r="K13" s="27"/>
      <c r="L13" s="170">
        <f>'Without IAA'!L13-'With IAA'!L13</f>
        <v>0</v>
      </c>
    </row>
    <row r="14" spans="1:12" s="15" customFormat="1" ht="15" customHeight="1" thickBot="1" x14ac:dyDescent="0.25">
      <c r="A14" s="175" t="s">
        <v>77</v>
      </c>
      <c r="B14" s="61" t="s">
        <v>130</v>
      </c>
      <c r="D14" s="182">
        <f>'Without IAA'!D14-'With IAA'!D14</f>
        <v>62009</v>
      </c>
      <c r="E14" s="26"/>
      <c r="F14" s="182">
        <f>'Without IAA'!F14-'With IAA'!F14</f>
        <v>-23002</v>
      </c>
      <c r="G14" s="26"/>
      <c r="H14" s="182">
        <f>'Without IAA'!H14-'With IAA'!H14</f>
        <v>-20239</v>
      </c>
      <c r="I14" s="26"/>
      <c r="J14" s="182">
        <f>'Without IAA'!J14-'With IAA'!J14</f>
        <v>-18768</v>
      </c>
      <c r="K14" s="27"/>
      <c r="L14" s="182">
        <f>'Without IAA'!L14-'With IAA'!L14</f>
        <v>0</v>
      </c>
    </row>
    <row r="15" spans="1:12" s="15" customFormat="1" ht="15" customHeight="1" thickTop="1" x14ac:dyDescent="0.2">
      <c r="A15" s="175" t="s">
        <v>78</v>
      </c>
      <c r="B15" s="15" t="s">
        <v>68</v>
      </c>
      <c r="D15" s="28">
        <f>'Without IAA'!D15-'With IAA'!D15</f>
        <v>62009</v>
      </c>
      <c r="E15" s="26"/>
      <c r="F15" s="28">
        <f>'Without IAA'!F15-'With IAA'!F15</f>
        <v>-23002</v>
      </c>
      <c r="G15" s="26"/>
      <c r="H15" s="28">
        <f>'Without IAA'!H15-'With IAA'!H15</f>
        <v>-20239</v>
      </c>
      <c r="I15" s="26"/>
      <c r="J15" s="28">
        <f>'Without IAA'!J15-'With IAA'!J15</f>
        <v>-18768</v>
      </c>
      <c r="K15" s="27"/>
      <c r="L15" s="28">
        <f>'Without IAA'!L15-'With IAA'!L15</f>
        <v>0</v>
      </c>
    </row>
    <row r="16" spans="1:12" s="15" customFormat="1" ht="15" customHeight="1" x14ac:dyDescent="0.2">
      <c r="A16" s="175" t="s">
        <v>79</v>
      </c>
      <c r="D16" s="61"/>
      <c r="E16" s="61"/>
      <c r="F16" s="61"/>
      <c r="G16" s="61"/>
      <c r="H16" s="61"/>
      <c r="I16" s="61"/>
    </row>
    <row r="17" spans="1:16" s="15" customFormat="1" ht="15" customHeight="1" x14ac:dyDescent="0.2">
      <c r="A17" s="175" t="s">
        <v>80</v>
      </c>
      <c r="B17" s="193" t="s">
        <v>8</v>
      </c>
    </row>
    <row r="18" spans="1:16" s="15" customFormat="1" ht="15" customHeight="1" x14ac:dyDescent="0.2">
      <c r="A18" s="175" t="s">
        <v>81</v>
      </c>
      <c r="B18" s="61" t="s">
        <v>129</v>
      </c>
      <c r="D18" s="165">
        <f>'Without IAA'!D18-'With IAA'!D18</f>
        <v>0</v>
      </c>
      <c r="E18" s="165"/>
      <c r="F18" s="165">
        <f>'Without IAA'!F18-'With IAA'!F18</f>
        <v>0</v>
      </c>
      <c r="G18" s="165"/>
      <c r="H18" s="165">
        <f>'Without IAA'!H18-'With IAA'!H18</f>
        <v>0</v>
      </c>
      <c r="I18" s="165"/>
      <c r="J18" s="165">
        <f>'Without IAA'!J18-'With IAA'!J18</f>
        <v>0</v>
      </c>
      <c r="K18" s="166"/>
      <c r="L18" s="165">
        <f>'Without IAA'!L18-'With IAA'!L18</f>
        <v>0</v>
      </c>
    </row>
    <row r="19" spans="1:16" ht="15" customHeight="1" x14ac:dyDescent="0.2">
      <c r="A19" s="175" t="s">
        <v>82</v>
      </c>
      <c r="B19" s="61" t="s">
        <v>152</v>
      </c>
      <c r="C19" s="61"/>
      <c r="D19" s="170">
        <f>'Without IAA'!D19-'With IAA'!D19</f>
        <v>0</v>
      </c>
      <c r="E19" s="26"/>
      <c r="F19" s="170">
        <f>'Without IAA'!F19-'With IAA'!F19</f>
        <v>0</v>
      </c>
      <c r="G19" s="26"/>
      <c r="H19" s="170">
        <f>'Without IAA'!H19-'With IAA'!H19</f>
        <v>0</v>
      </c>
      <c r="I19" s="26"/>
      <c r="J19" s="170">
        <f>'Without IAA'!J19-'With IAA'!J19</f>
        <v>0</v>
      </c>
      <c r="K19" s="27"/>
      <c r="L19" s="170">
        <f>'Without IAA'!L19-'With IAA'!L19</f>
        <v>0</v>
      </c>
    </row>
    <row r="20" spans="1:16" ht="15" customHeight="1" x14ac:dyDescent="0.2">
      <c r="A20" s="175" t="s">
        <v>83</v>
      </c>
      <c r="B20" s="61" t="s">
        <v>3</v>
      </c>
      <c r="C20" s="61"/>
      <c r="D20" s="170">
        <f>'Without IAA'!D20-'With IAA'!D20</f>
        <v>0</v>
      </c>
      <c r="E20" s="26"/>
      <c r="F20" s="170">
        <f>'Without IAA'!F20-'With IAA'!F20</f>
        <v>0</v>
      </c>
      <c r="G20" s="26"/>
      <c r="H20" s="170">
        <f>'Without IAA'!H20-'With IAA'!H20</f>
        <v>0</v>
      </c>
      <c r="I20" s="26"/>
      <c r="J20" s="170">
        <f>'Without IAA'!J20-'With IAA'!J20</f>
        <v>785221.02821916353</v>
      </c>
      <c r="K20" s="27"/>
      <c r="L20" s="170">
        <f>'Without IAA'!L20-'With IAA'!L20</f>
        <v>785221.02821916353</v>
      </c>
    </row>
    <row r="21" spans="1:16" ht="15" customHeight="1" x14ac:dyDescent="0.2">
      <c r="A21" s="175" t="s">
        <v>84</v>
      </c>
      <c r="B21" s="61" t="s">
        <v>38</v>
      </c>
      <c r="C21" s="61"/>
      <c r="D21" s="170">
        <f>'Without IAA'!D21-'With IAA'!D21</f>
        <v>710897.72646949184</v>
      </c>
      <c r="E21" s="26"/>
      <c r="F21" s="170">
        <f>'Without IAA'!F21-'With IAA'!F21</f>
        <v>769801.76830305264</v>
      </c>
      <c r="G21" s="26"/>
      <c r="H21" s="170">
        <f>'Without IAA'!H21-'With IAA'!H21</f>
        <v>-172958</v>
      </c>
      <c r="I21" s="26"/>
      <c r="J21" s="170">
        <f>'Without IAA'!J21-'With IAA'!J21</f>
        <v>-1307741.1216696673</v>
      </c>
      <c r="K21" s="27"/>
      <c r="L21" s="170">
        <f>'Without IAA'!L21-'With IAA'!L21</f>
        <v>0</v>
      </c>
    </row>
    <row r="22" spans="1:16" ht="15" customHeight="1" x14ac:dyDescent="0.2">
      <c r="A22" s="175" t="s">
        <v>85</v>
      </c>
      <c r="B22" s="61" t="s">
        <v>6</v>
      </c>
      <c r="C22" s="15"/>
      <c r="D22" s="170">
        <f>'Without IAA'!D22-'With IAA'!D22</f>
        <v>1432511.1593075106</v>
      </c>
      <c r="E22" s="26"/>
      <c r="F22" s="170">
        <f>'Without IAA'!F22-'With IAA'!F22</f>
        <v>-14467013.02</v>
      </c>
      <c r="G22" s="26"/>
      <c r="H22" s="170">
        <f>'Without IAA'!H22-'With IAA'!H22</f>
        <v>-11232287.60322902</v>
      </c>
      <c r="I22" s="26"/>
      <c r="J22" s="170">
        <f>'Without IAA'!J22-'With IAA'!J22</f>
        <v>-21167882.600748051</v>
      </c>
      <c r="K22" s="27"/>
      <c r="L22" s="170">
        <f>'Without IAA'!L22-'With IAA'!L22</f>
        <v>-45434672.064669564</v>
      </c>
    </row>
    <row r="23" spans="1:16" s="15" customFormat="1" ht="15" customHeight="1" x14ac:dyDescent="0.2">
      <c r="A23" s="175" t="s">
        <v>86</v>
      </c>
      <c r="B23" s="61" t="s">
        <v>132</v>
      </c>
      <c r="D23" s="170">
        <f>'Without IAA'!D23-'With IAA'!D23</f>
        <v>143094.87292744487</v>
      </c>
      <c r="E23" s="26"/>
      <c r="F23" s="170">
        <f>'Without IAA'!F23-'With IAA'!F23</f>
        <v>5456569.4870102657</v>
      </c>
      <c r="G23" s="26"/>
      <c r="H23" s="170">
        <f>'Without IAA'!H23-'With IAA'!H23</f>
        <v>10754146.850984614</v>
      </c>
      <c r="I23" s="26"/>
      <c r="J23" s="170">
        <f>'Without IAA'!J23-'With IAA'!J23</f>
        <v>20938526.881494805</v>
      </c>
      <c r="K23" s="27"/>
      <c r="L23" s="170">
        <f>'Without IAA'!L23-'With IAA'!L23</f>
        <v>37292338.092417136</v>
      </c>
      <c r="N23"/>
      <c r="O23"/>
      <c r="P23"/>
    </row>
    <row r="24" spans="1:16" ht="15" customHeight="1" x14ac:dyDescent="0.2">
      <c r="A24" s="175" t="s">
        <v>87</v>
      </c>
      <c r="B24" s="61" t="s">
        <v>66</v>
      </c>
      <c r="C24" s="15"/>
      <c r="D24" s="170">
        <f>'Without IAA'!D24-'With IAA'!D24</f>
        <v>-238927</v>
      </c>
      <c r="E24" s="26"/>
      <c r="F24" s="170">
        <f>'Without IAA'!F24-'With IAA'!F24</f>
        <v>0</v>
      </c>
      <c r="G24" s="26"/>
      <c r="H24" s="170">
        <f>'Without IAA'!H24-'With IAA'!H24</f>
        <v>13000</v>
      </c>
      <c r="I24" s="26"/>
      <c r="J24" s="170">
        <f>'Without IAA'!J24-'With IAA'!J24</f>
        <v>0</v>
      </c>
      <c r="K24" s="27"/>
      <c r="L24" s="170">
        <f>'Without IAA'!L24-'With IAA'!L24</f>
        <v>-225927</v>
      </c>
    </row>
    <row r="25" spans="1:16" ht="15" customHeight="1" thickBot="1" x14ac:dyDescent="0.25">
      <c r="A25" s="175" t="s">
        <v>88</v>
      </c>
      <c r="B25" s="61" t="s">
        <v>130</v>
      </c>
      <c r="C25" s="15"/>
      <c r="D25" s="198">
        <f>'Without IAA'!D25-'With IAA'!D25</f>
        <v>2047576.7587044481</v>
      </c>
      <c r="E25" s="199"/>
      <c r="F25" s="200">
        <f>'Without IAA'!F25-'With IAA'!F25</f>
        <v>-8240641.7646866785</v>
      </c>
      <c r="G25" s="199"/>
      <c r="H25" s="200">
        <f>'Without IAA'!H25-'With IAA'!H25</f>
        <v>-638098.75224440452</v>
      </c>
      <c r="I25" s="199"/>
      <c r="J25" s="200">
        <f>'Without IAA'!J25-'With IAA'!J25</f>
        <v>-751875.81270375103</v>
      </c>
      <c r="K25" s="201"/>
      <c r="L25" s="200">
        <f>'Without IAA'!L25-'With IAA'!L25</f>
        <v>-7583039.94403328</v>
      </c>
    </row>
    <row r="26" spans="1:16" ht="15" customHeight="1" thickTop="1" x14ac:dyDescent="0.2">
      <c r="A26" s="175" t="s">
        <v>89</v>
      </c>
      <c r="B26" s="15" t="s">
        <v>68</v>
      </c>
      <c r="C26" s="15"/>
      <c r="D26" s="195">
        <f>'Without IAA'!D26-'With IAA'!D26</f>
        <v>2047576.7587044481</v>
      </c>
      <c r="E26" s="1"/>
      <c r="F26" s="195">
        <f>'Without IAA'!F26-'With IAA'!F26</f>
        <v>-8240641.7646866785</v>
      </c>
      <c r="G26" s="1"/>
      <c r="H26" s="195">
        <f>'Without IAA'!H26-'With IAA'!H26</f>
        <v>-638098.75224440452</v>
      </c>
      <c r="I26" s="1"/>
      <c r="J26" s="195">
        <f>'Without IAA'!J26-'With IAA'!J26</f>
        <v>-751875.81270375103</v>
      </c>
      <c r="K26" s="1"/>
      <c r="L26" s="195">
        <f>'Without IAA'!L26-'With IAA'!L26</f>
        <v>-7583039.94403328</v>
      </c>
    </row>
    <row r="27" spans="1:16" ht="15" customHeight="1" x14ac:dyDescent="0.2">
      <c r="A27" s="175" t="s">
        <v>90</v>
      </c>
      <c r="B27" s="15"/>
      <c r="C27" s="15"/>
      <c r="D27" s="152"/>
      <c r="E27" s="152"/>
      <c r="F27" s="152"/>
      <c r="G27" s="152"/>
      <c r="H27" s="152"/>
      <c r="I27" s="152"/>
      <c r="J27" s="152"/>
      <c r="K27" s="151"/>
      <c r="L27" s="152"/>
    </row>
    <row r="28" spans="1:16" ht="15" customHeight="1" x14ac:dyDescent="0.2">
      <c r="A28" s="175" t="s">
        <v>91</v>
      </c>
      <c r="B28" s="193" t="s">
        <v>65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</row>
    <row r="29" spans="1:16" ht="15" customHeight="1" x14ac:dyDescent="0.2">
      <c r="A29" s="175" t="s">
        <v>92</v>
      </c>
      <c r="B29" s="61" t="s">
        <v>129</v>
      </c>
      <c r="C29" s="15"/>
      <c r="D29" s="171">
        <f>'Without IAA'!D29-'With IAA'!D29</f>
        <v>0</v>
      </c>
      <c r="E29" s="171"/>
      <c r="F29" s="171">
        <f>'Without IAA'!F29-'With IAA'!F29</f>
        <v>0</v>
      </c>
      <c r="G29" s="171"/>
      <c r="H29" s="171">
        <f>'Without IAA'!H29-'With IAA'!H29</f>
        <v>0</v>
      </c>
      <c r="I29" s="171"/>
      <c r="J29" s="171">
        <f>'Without IAA'!J29-'With IAA'!J29</f>
        <v>0</v>
      </c>
      <c r="K29" s="171"/>
      <c r="L29" s="171">
        <f>'Without IAA'!L29-'With IAA'!L29</f>
        <v>0</v>
      </c>
    </row>
    <row r="30" spans="1:16" ht="15" customHeight="1" x14ac:dyDescent="0.2">
      <c r="A30" s="175" t="s">
        <v>93</v>
      </c>
      <c r="B30" s="61" t="s">
        <v>152</v>
      </c>
      <c r="C30" s="61"/>
      <c r="D30" s="171">
        <f>'Without IAA'!D30-'With IAA'!D30</f>
        <v>0</v>
      </c>
      <c r="E30" s="171"/>
      <c r="F30" s="171">
        <f>'Without IAA'!F30-'With IAA'!F30</f>
        <v>0</v>
      </c>
      <c r="G30" s="171"/>
      <c r="H30" s="171">
        <f>'Without IAA'!H30-'With IAA'!H30</f>
        <v>0</v>
      </c>
      <c r="I30" s="171"/>
      <c r="J30" s="171">
        <f>'Without IAA'!J30-'With IAA'!J30</f>
        <v>0</v>
      </c>
      <c r="K30" s="171"/>
      <c r="L30" s="171">
        <f>'Without IAA'!L30-'With IAA'!L30</f>
        <v>0</v>
      </c>
    </row>
    <row r="31" spans="1:16" ht="15" customHeight="1" x14ac:dyDescent="0.2">
      <c r="A31" s="175" t="s">
        <v>94</v>
      </c>
      <c r="B31" s="61" t="s">
        <v>3</v>
      </c>
      <c r="C31" s="61"/>
      <c r="D31" s="171">
        <f>'Without IAA'!D31-'With IAA'!D31</f>
        <v>0</v>
      </c>
      <c r="E31" s="171"/>
      <c r="F31" s="171">
        <f>'Without IAA'!F31-'With IAA'!F31</f>
        <v>0</v>
      </c>
      <c r="G31" s="171"/>
      <c r="H31" s="171">
        <f>'Without IAA'!H31-'With IAA'!H31</f>
        <v>0</v>
      </c>
      <c r="I31" s="171"/>
      <c r="J31" s="171">
        <f>'Without IAA'!J31-'With IAA'!J31</f>
        <v>-20.510422845553325</v>
      </c>
      <c r="K31" s="171"/>
      <c r="L31" s="171">
        <f>'Without IAA'!L31-'With IAA'!L31</f>
        <v>0</v>
      </c>
    </row>
    <row r="32" spans="1:16" ht="15" customHeight="1" x14ac:dyDescent="0.2">
      <c r="A32" s="175" t="s">
        <v>95</v>
      </c>
      <c r="B32" s="61" t="s">
        <v>38</v>
      </c>
      <c r="C32" s="61"/>
      <c r="D32" s="171">
        <f>'Without IAA'!D32-'With IAA'!D32</f>
        <v>-20.729507391074002</v>
      </c>
      <c r="E32" s="171"/>
      <c r="F32" s="171">
        <f>'Without IAA'!F32-'With IAA'!F32</f>
        <v>-173.9271957304683</v>
      </c>
      <c r="G32" s="171"/>
      <c r="H32" s="171">
        <f>'Without IAA'!H32-'With IAA'!H32</f>
        <v>-88.469565217391306</v>
      </c>
      <c r="I32" s="171"/>
      <c r="J32" s="171">
        <f>'Without IAA'!J32-'With IAA'!J32</f>
        <v>-35.57027394722337</v>
      </c>
      <c r="K32" s="171"/>
      <c r="L32" s="171">
        <f>'Without IAA'!L32-'With IAA'!L32</f>
        <v>0</v>
      </c>
    </row>
    <row r="33" spans="1:16" ht="15" customHeight="1" x14ac:dyDescent="0.2">
      <c r="A33" s="175" t="s">
        <v>96</v>
      </c>
      <c r="B33" s="61" t="s">
        <v>6</v>
      </c>
      <c r="C33" s="15"/>
      <c r="D33" s="171">
        <f>'Without IAA'!D33-'With IAA'!D33</f>
        <v>-21.643882108732434</v>
      </c>
      <c r="E33" s="171"/>
      <c r="F33" s="171">
        <f>'Without IAA'!F33-'With IAA'!F33</f>
        <v>-527.45417164940932</v>
      </c>
      <c r="G33" s="171"/>
      <c r="H33" s="171">
        <f>'Without IAA'!H33-'With IAA'!H33</f>
        <v>-608.12038673717655</v>
      </c>
      <c r="I33" s="171"/>
      <c r="J33" s="171">
        <f>'Without IAA'!J33-'With IAA'!J33</f>
        <v>-265.53710000000001</v>
      </c>
      <c r="K33" s="171"/>
      <c r="L33" s="171">
        <f>'Without IAA'!L33-'With IAA'!L33</f>
        <v>0</v>
      </c>
    </row>
    <row r="34" spans="1:16" ht="15" customHeight="1" x14ac:dyDescent="0.2">
      <c r="A34" s="175" t="s">
        <v>97</v>
      </c>
      <c r="B34" s="61" t="s">
        <v>132</v>
      </c>
      <c r="C34" s="15"/>
      <c r="D34" s="171">
        <f>'Without IAA'!D34-'With IAA'!D34</f>
        <v>-3.7559681066576935</v>
      </c>
      <c r="E34" s="171"/>
      <c r="F34" s="171">
        <f>'Without IAA'!F34-'With IAA'!F34</f>
        <v>-73.714514232201694</v>
      </c>
      <c r="G34" s="171"/>
      <c r="H34" s="171">
        <f>'Without IAA'!H34-'With IAA'!H34</f>
        <v>-211.35048741199645</v>
      </c>
      <c r="I34" s="171"/>
      <c r="J34" s="171">
        <f>'Without IAA'!J34-'With IAA'!J34</f>
        <v>-106.47989952093288</v>
      </c>
      <c r="K34" s="171"/>
      <c r="L34" s="171">
        <f>'Without IAA'!L34-'With IAA'!L34</f>
        <v>-103.69150331413061</v>
      </c>
    </row>
    <row r="35" spans="1:16" ht="15.75" customHeight="1" x14ac:dyDescent="0.2">
      <c r="A35" s="175" t="s">
        <v>98</v>
      </c>
      <c r="B35" s="61" t="s">
        <v>66</v>
      </c>
      <c r="C35" s="15"/>
      <c r="D35" s="171">
        <f>'Without IAA'!D35-'With IAA'!D35</f>
        <v>47.785400000000003</v>
      </c>
      <c r="E35" s="171"/>
      <c r="F35" s="171">
        <f>'Without IAA'!F35-'With IAA'!F35</f>
        <v>0</v>
      </c>
      <c r="G35" s="171"/>
      <c r="H35" s="171">
        <f>'Without IAA'!H35-'With IAA'!H35</f>
        <v>33.837200000000003</v>
      </c>
      <c r="I35" s="171"/>
      <c r="J35" s="171">
        <f>'Without IAA'!J35-'With IAA'!J35</f>
        <v>0</v>
      </c>
      <c r="K35" s="171"/>
      <c r="L35" s="171">
        <v>0</v>
      </c>
    </row>
    <row r="36" spans="1:16" ht="15.75" customHeight="1" thickBot="1" x14ac:dyDescent="0.25">
      <c r="A36" s="175" t="s">
        <v>99</v>
      </c>
      <c r="B36" s="61" t="s">
        <v>130</v>
      </c>
      <c r="C36" s="15"/>
      <c r="D36" s="183">
        <f>'Without IAA'!D36-'With IAA'!D36</f>
        <v>7.0523958333360781E-2</v>
      </c>
      <c r="E36" s="171"/>
      <c r="F36" s="183">
        <f>'Without IAA'!F36-'With IAA'!F36</f>
        <v>-60.689655950500459</v>
      </c>
      <c r="G36" s="171"/>
      <c r="H36" s="183">
        <f>'Without IAA'!H36-'With IAA'!H36</f>
        <v>626.79366666238911</v>
      </c>
      <c r="I36" s="171"/>
      <c r="J36" s="183">
        <f>'Without IAA'!J36-'With IAA'!J36</f>
        <v>4.8954904737000646</v>
      </c>
      <c r="K36" s="171"/>
      <c r="L36" s="183">
        <f>'Without IAA'!L36-'With IAA'!L36</f>
        <v>-11.763519383045676</v>
      </c>
    </row>
    <row r="37" spans="1:16" ht="15.75" customHeight="1" thickTop="1" x14ac:dyDescent="0.2">
      <c r="A37" s="175" t="s">
        <v>100</v>
      </c>
      <c r="B37" s="15" t="s">
        <v>68</v>
      </c>
      <c r="C37" s="15"/>
      <c r="D37" s="232">
        <f>D36-D29</f>
        <v>7.0523958333360781E-2</v>
      </c>
      <c r="E37" s="232"/>
      <c r="F37" s="232">
        <f>F36-F29</f>
        <v>-60.689655950500459</v>
      </c>
      <c r="G37" s="232"/>
      <c r="H37" s="232">
        <f>H36-H29</f>
        <v>626.79366666238911</v>
      </c>
      <c r="I37" s="232"/>
      <c r="J37" s="232">
        <f>J36-J29</f>
        <v>4.8954904737000646</v>
      </c>
      <c r="K37" s="232"/>
      <c r="L37" s="232">
        <f>L36-L29</f>
        <v>-11.763519383045676</v>
      </c>
    </row>
    <row r="38" spans="1:16" ht="15.75" customHeight="1" x14ac:dyDescent="0.2">
      <c r="A38" s="175" t="s">
        <v>101</v>
      </c>
      <c r="B38" s="61"/>
      <c r="C38" s="15"/>
      <c r="D38" s="171"/>
      <c r="E38" s="171"/>
      <c r="F38" s="171"/>
      <c r="G38" s="171"/>
      <c r="H38" s="171"/>
      <c r="I38" s="171"/>
      <c r="J38" s="171"/>
      <c r="K38" s="171"/>
      <c r="L38" s="171"/>
    </row>
    <row r="39" spans="1:16" ht="15.75" customHeight="1" x14ac:dyDescent="0.2">
      <c r="A39" s="175" t="s">
        <v>102</v>
      </c>
      <c r="B39" s="231" t="s">
        <v>117</v>
      </c>
      <c r="C39" s="15"/>
      <c r="D39" s="171"/>
      <c r="E39" s="171"/>
      <c r="F39" s="171"/>
      <c r="G39" s="171"/>
      <c r="H39" s="171"/>
      <c r="I39" s="171"/>
      <c r="J39" s="171"/>
      <c r="K39" s="171"/>
      <c r="L39" s="171"/>
    </row>
    <row r="40" spans="1:16" s="15" customFormat="1" ht="15.75" customHeight="1" x14ac:dyDescent="0.2">
      <c r="A40" s="175" t="s">
        <v>111</v>
      </c>
      <c r="B40" s="216" t="s">
        <v>69</v>
      </c>
      <c r="C40" s="63"/>
      <c r="D40" s="217">
        <f>'Without IAA'!D40-'With IAA'!D40</f>
        <v>-33006451.910692491</v>
      </c>
      <c r="E40" s="218"/>
      <c r="F40" s="217">
        <f>'Without IAA'!F40-'With IAA'!F40</f>
        <v>0</v>
      </c>
      <c r="G40" s="218"/>
      <c r="H40" s="217">
        <f>'Without IAA'!H40-'With IAA'!H40</f>
        <v>-1800645.0932290195</v>
      </c>
      <c r="I40" s="218"/>
      <c r="J40" s="217">
        <f>'Without IAA'!J40-'With IAA'!J40</f>
        <v>-10611745.020748053</v>
      </c>
      <c r="K40" s="220"/>
      <c r="L40" s="221">
        <f>'Without IAA'!L40-'With IAA'!L40</f>
        <v>-45418842.024669558</v>
      </c>
      <c r="N40"/>
      <c r="O40"/>
      <c r="P40"/>
    </row>
    <row r="41" spans="1:16" ht="15" customHeight="1" x14ac:dyDescent="0.2">
      <c r="A41" s="175" t="s">
        <v>112</v>
      </c>
      <c r="B41" s="24" t="s">
        <v>70</v>
      </c>
      <c r="C41" s="226"/>
      <c r="D41" s="233">
        <f>'Without IAA'!D41-'With IAA'!D41</f>
        <v>-225927</v>
      </c>
      <c r="E41" s="5"/>
      <c r="F41" s="188">
        <f>'Without IAA'!F41-'With IAA'!F41</f>
        <v>0</v>
      </c>
      <c r="G41" s="5"/>
      <c r="H41" s="188">
        <f>'Without IAA'!H41-'With IAA'!H41</f>
        <v>0</v>
      </c>
      <c r="I41" s="5"/>
      <c r="J41" s="233">
        <f>'Without IAA'!J41-'With IAA'!J41</f>
        <v>785221.02821916353</v>
      </c>
      <c r="K41" s="5"/>
      <c r="L41" s="234">
        <f>'Without IAA'!L41-'With IAA'!L41</f>
        <v>559294.02821916353</v>
      </c>
    </row>
    <row r="42" spans="1:16" ht="15" customHeight="1" x14ac:dyDescent="0.2">
      <c r="A42" s="175" t="s">
        <v>114</v>
      </c>
      <c r="B42" s="24" t="s">
        <v>118</v>
      </c>
      <c r="C42" s="226"/>
      <c r="D42" s="194">
        <f>D23</f>
        <v>143094.87292744487</v>
      </c>
      <c r="E42" s="5"/>
      <c r="F42" s="194">
        <f>F23</f>
        <v>5456569.4870102657</v>
      </c>
      <c r="G42" s="5"/>
      <c r="H42" s="194">
        <f>H23</f>
        <v>10754146.850984614</v>
      </c>
      <c r="I42" s="5"/>
      <c r="J42" s="194">
        <f>J23</f>
        <v>20938526.881494805</v>
      </c>
      <c r="K42" s="5"/>
      <c r="L42" s="222">
        <f>SUM(D42:J42)</f>
        <v>37292338.092417128</v>
      </c>
    </row>
    <row r="43" spans="1:16" ht="15" customHeight="1" x14ac:dyDescent="0.2">
      <c r="A43" s="175" t="s">
        <v>115</v>
      </c>
      <c r="B43" s="64" t="s">
        <v>119</v>
      </c>
      <c r="C43" s="65"/>
      <c r="D43" s="223">
        <f>D42+D40+D41</f>
        <v>-33089284.037765045</v>
      </c>
      <c r="E43" s="229"/>
      <c r="F43" s="223">
        <f>F42+F40+F41</f>
        <v>5456569.4870102657</v>
      </c>
      <c r="G43" s="229"/>
      <c r="H43" s="223">
        <f>H42+H40+H41</f>
        <v>8953501.7577555943</v>
      </c>
      <c r="I43" s="229"/>
      <c r="J43" s="223">
        <f>J42+J40+J41</f>
        <v>11112002.888965916</v>
      </c>
      <c r="K43" s="229"/>
      <c r="L43" s="224">
        <f>L40+L41+L42</f>
        <v>-7567209.904033266</v>
      </c>
    </row>
    <row r="44" spans="1:16" s="15" customFormat="1" ht="15" customHeight="1" x14ac:dyDescent="0.2">
      <c r="B44" s="61"/>
      <c r="D44" s="172"/>
      <c r="E44" s="172"/>
      <c r="F44" s="171"/>
      <c r="G44" s="172"/>
      <c r="H44" s="174"/>
      <c r="I44" s="172"/>
      <c r="J44" s="171"/>
      <c r="K44" s="173"/>
      <c r="L44" s="171"/>
    </row>
    <row r="45" spans="1:16" ht="15" customHeight="1" x14ac:dyDescent="0.2">
      <c r="B45" s="15"/>
      <c r="C45" s="15"/>
      <c r="D45" s="184"/>
      <c r="E45" s="185"/>
      <c r="F45" s="184"/>
      <c r="G45" s="185"/>
      <c r="H45" s="184"/>
      <c r="I45" s="185"/>
      <c r="J45" s="184"/>
      <c r="K45" s="186"/>
      <c r="L45" s="187"/>
    </row>
    <row r="46" spans="1:16" ht="15" customHeight="1" x14ac:dyDescent="0.2">
      <c r="B46" s="15"/>
    </row>
    <row r="47" spans="1:16" ht="15" customHeight="1" x14ac:dyDescent="0.2"/>
    <row r="48" spans="1:16" ht="15" customHeight="1" x14ac:dyDescent="0.2"/>
    <row r="49" ht="15" customHeight="1" x14ac:dyDescent="0.2"/>
    <row r="50" ht="15" customHeight="1" x14ac:dyDescent="0.2"/>
  </sheetData>
  <phoneticPr fontId="0" type="noConversion"/>
  <printOptions horizontalCentered="1" gridLinesSet="0"/>
  <pageMargins left="0.5" right="0.5" top="1" bottom="1" header="0.5" footer="0.5"/>
  <pageSetup scale="85" orientation="portrait" horizontalDpi="4294967292" r:id="rId1"/>
  <headerFooter alignWithMargins="0">
    <oddHeader>&amp;C
&amp;R&amp;8DRAFT Version 12/30/2011
Attachment A
Page 3 of 3</oddHeader>
    <oddFooter>&amp;L&amp;8&amp;F&amp;R&amp;8&amp;D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tabColor indexed="11"/>
    <pageSetUpPr fitToPage="1"/>
  </sheetPr>
  <dimension ref="A1:M56"/>
  <sheetViews>
    <sheetView showGridLines="0" zoomScaleNormal="100" workbookViewId="0">
      <selection activeCell="O10" sqref="O10"/>
    </sheetView>
  </sheetViews>
  <sheetFormatPr defaultRowHeight="12.75" x14ac:dyDescent="0.2"/>
  <cols>
    <col min="1" max="1" width="3.42578125" customWidth="1"/>
    <col min="2" max="2" width="29.140625" customWidth="1"/>
    <col min="3" max="3" width="2.85546875" customWidth="1"/>
    <col min="4" max="4" width="12.7109375" customWidth="1"/>
    <col min="5" max="5" width="2.7109375" customWidth="1"/>
    <col min="6" max="6" width="12.42578125" customWidth="1"/>
    <col min="7" max="7" width="2.7109375" customWidth="1"/>
    <col min="8" max="8" width="12.7109375" customWidth="1"/>
    <col min="9" max="9" width="2.7109375" customWidth="1"/>
    <col min="10" max="10" width="12" customWidth="1"/>
    <col min="11" max="11" width="2.7109375" customWidth="1"/>
    <col min="12" max="12" width="14" customWidth="1"/>
    <col min="13" max="13" width="3.28515625" customWidth="1"/>
  </cols>
  <sheetData>
    <row r="1" spans="1:12" ht="21.75" customHeight="1" x14ac:dyDescent="0.2">
      <c r="B1" s="191" t="s">
        <v>103</v>
      </c>
      <c r="C1" s="156"/>
      <c r="D1" s="156"/>
      <c r="E1" s="156"/>
      <c r="F1" s="156"/>
      <c r="G1" s="156"/>
      <c r="H1" s="156"/>
      <c r="I1" s="156"/>
      <c r="J1" s="156"/>
      <c r="K1" s="156"/>
      <c r="L1" s="156"/>
    </row>
    <row r="2" spans="1:12" ht="21.75" customHeight="1" x14ac:dyDescent="0.2">
      <c r="B2" s="191" t="s">
        <v>104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 x14ac:dyDescent="0.2">
      <c r="B3" s="192" t="s">
        <v>128</v>
      </c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12" ht="13.5" customHeight="1" x14ac:dyDescent="0.2"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</row>
    <row r="5" spans="1:12" ht="16.5" customHeight="1" x14ac:dyDescent="0.25">
      <c r="B5" s="230" t="s">
        <v>116</v>
      </c>
      <c r="C5" s="192"/>
      <c r="D5" s="192"/>
      <c r="E5" s="192"/>
      <c r="F5" s="192"/>
      <c r="G5" s="192"/>
      <c r="H5" s="192"/>
      <c r="I5" s="192"/>
      <c r="J5" s="192"/>
      <c r="K5" s="192"/>
      <c r="L5" s="192"/>
    </row>
    <row r="6" spans="1:12" ht="21.75" customHeight="1" x14ac:dyDescent="0.2">
      <c r="B6" s="193" t="s">
        <v>7</v>
      </c>
      <c r="D6" s="150" t="s">
        <v>0</v>
      </c>
      <c r="E6" s="5"/>
      <c r="F6" s="150" t="s">
        <v>1</v>
      </c>
      <c r="G6" s="5"/>
      <c r="H6" s="150" t="s">
        <v>4</v>
      </c>
      <c r="I6" s="5"/>
      <c r="J6" s="150" t="s">
        <v>64</v>
      </c>
      <c r="K6" s="5"/>
      <c r="L6" s="150" t="s">
        <v>5</v>
      </c>
    </row>
    <row r="7" spans="1:12" s="15" customFormat="1" ht="15" customHeight="1" x14ac:dyDescent="0.2">
      <c r="A7" s="175" t="s">
        <v>67</v>
      </c>
      <c r="B7" s="61" t="s">
        <v>129</v>
      </c>
      <c r="D7" s="26">
        <f>'2010 APCO Sum Allow'!K5</f>
        <v>272265.90708703548</v>
      </c>
      <c r="E7" s="26"/>
      <c r="F7" s="26">
        <f>'2010 I&amp;M Sum Allow'!K5</f>
        <v>110514.5</v>
      </c>
      <c r="G7" s="26"/>
      <c r="H7" s="26">
        <f>'2010 KPCO Sum Allow'!K5</f>
        <v>24219</v>
      </c>
      <c r="I7" s="26"/>
      <c r="J7" s="151">
        <f>'2010 CSP Sum Allow'!K5+'2010 OPCO Sum Allow'!K5</f>
        <v>263836.5</v>
      </c>
      <c r="K7" s="27"/>
      <c r="L7" s="151">
        <f t="shared" ref="L7:L13" si="0">+D7+F7+H7+J7</f>
        <v>670835.90708703548</v>
      </c>
    </row>
    <row r="8" spans="1:12" s="15" customFormat="1" ht="15" customHeight="1" x14ac:dyDescent="0.2">
      <c r="A8" s="175" t="s">
        <v>71</v>
      </c>
      <c r="B8" s="61" t="s">
        <v>152</v>
      </c>
      <c r="D8" s="26">
        <f>'2010 APCO Sum Allow'!K24+'2010 APCO Sum Allow'!K26</f>
        <v>86721</v>
      </c>
      <c r="E8" s="26"/>
      <c r="F8" s="26">
        <f>'2010 I&amp;M Sum Allow'!K24+'2010 I&amp;M Sum Allow'!K26</f>
        <v>53540.5</v>
      </c>
      <c r="G8" s="26"/>
      <c r="H8" s="26">
        <f>'2010 KPCO Sum Allow'!K24+'2010 KPCO Sum Allow'!K26</f>
        <v>21904</v>
      </c>
      <c r="I8" s="26"/>
      <c r="J8" s="151">
        <f>'2010 CSP Sum Allow'!K24+'2010 CSP Sum Allow'!K26+'2010 OPCO Sum Allow'!K24+'2010 OPCO Sum Allow'!K26</f>
        <v>171269</v>
      </c>
      <c r="K8" s="27"/>
      <c r="L8" s="151">
        <f t="shared" si="0"/>
        <v>333434.5</v>
      </c>
    </row>
    <row r="9" spans="1:12" s="15" customFormat="1" ht="15" customHeight="1" x14ac:dyDescent="0.2">
      <c r="A9" s="175" t="s">
        <v>72</v>
      </c>
      <c r="B9" s="61" t="s">
        <v>3</v>
      </c>
      <c r="D9" s="26">
        <f>'2010 APCO Sum Allow'!K8</f>
        <v>33470.5</v>
      </c>
      <c r="E9" s="26"/>
      <c r="F9" s="26">
        <v>0</v>
      </c>
      <c r="G9" s="26"/>
      <c r="H9" s="26">
        <f>'2010 KPCO Sum Allow'!K8</f>
        <v>4813.5</v>
      </c>
      <c r="I9" s="26"/>
      <c r="J9" s="151">
        <f>-'2010 OPCO Sum Allow'!K13+'2010 CSP Sum Allow'!K8</f>
        <v>-38284</v>
      </c>
      <c r="K9" s="27"/>
      <c r="L9" s="151">
        <f t="shared" si="0"/>
        <v>0</v>
      </c>
    </row>
    <row r="10" spans="1:12" s="15" customFormat="1" ht="15" customHeight="1" x14ac:dyDescent="0.2">
      <c r="A10" s="175" t="s">
        <v>73</v>
      </c>
      <c r="B10" s="61" t="s">
        <v>38</v>
      </c>
      <c r="C10" s="61"/>
      <c r="D10" s="26">
        <f>-'2010 APCO Sum Allow'!K14</f>
        <v>-34294</v>
      </c>
      <c r="E10" s="152"/>
      <c r="F10" s="26">
        <f>-'2010 I&amp;M Sum Allow'!K14+375</f>
        <v>-4426</v>
      </c>
      <c r="G10" s="26"/>
      <c r="H10" s="26">
        <f>'2010 KPCO Sum Allow'!K9</f>
        <v>1955</v>
      </c>
      <c r="I10" s="26"/>
      <c r="J10" s="151">
        <f>-'2010 CSP Sum Allow'!K14+'2010 OPCO Sum Allow'!K9</f>
        <v>36765</v>
      </c>
      <c r="K10" s="152"/>
      <c r="L10" s="152">
        <f>+D10+F10+H10+J10</f>
        <v>0</v>
      </c>
    </row>
    <row r="11" spans="1:12" s="15" customFormat="1" ht="15" customHeight="1" x14ac:dyDescent="0.2">
      <c r="A11" s="175" t="s">
        <v>74</v>
      </c>
      <c r="B11" s="61" t="s">
        <v>6</v>
      </c>
      <c r="D11" s="250">
        <f>-'2010 APCO Sum Allow'!K15</f>
        <v>-66185.5</v>
      </c>
      <c r="E11" s="153"/>
      <c r="F11" s="152">
        <f>'2010 I&amp;M Sum Allow'!K10-375</f>
        <v>27428</v>
      </c>
      <c r="G11" s="153"/>
      <c r="H11" s="152">
        <f>'2010 KPCO Sum Allow'!K10+-'2010 KPCO Sum Allow'!K15</f>
        <v>18470.5</v>
      </c>
      <c r="I11" s="153"/>
      <c r="J11" s="151">
        <f>'2010 CSP Sum Allow'!K10-'2010 CSP Sum Allow'!K15+'2010 OPCO Sum Allow'!K10-'2010 OPCO Sum Allow'!K15</f>
        <v>20287</v>
      </c>
      <c r="K11" s="151"/>
      <c r="L11" s="152">
        <f t="shared" si="0"/>
        <v>0</v>
      </c>
    </row>
    <row r="12" spans="1:12" s="15" customFormat="1" ht="15" customHeight="1" x14ac:dyDescent="0.2">
      <c r="A12" s="175" t="s">
        <v>75</v>
      </c>
      <c r="B12" s="61" t="s">
        <v>131</v>
      </c>
      <c r="D12" s="154">
        <f>'2010 APCO Sum Allow'!K34</f>
        <v>-38098</v>
      </c>
      <c r="E12" s="153"/>
      <c r="F12" s="154">
        <f>'2010 I&amp;M Sum Allow'!K34</f>
        <v>-74023</v>
      </c>
      <c r="G12" s="153"/>
      <c r="H12" s="154">
        <f>'2010 KPCO Sum Allow'!K34</f>
        <v>-50883</v>
      </c>
      <c r="I12" s="153"/>
      <c r="J12" s="154">
        <f>'2010 CSP Sum Allow'!K34+'2010 OPCO Sum Allow'!K35</f>
        <v>-196643</v>
      </c>
      <c r="K12" s="151"/>
      <c r="L12" s="154">
        <f t="shared" si="0"/>
        <v>-359647</v>
      </c>
    </row>
    <row r="13" spans="1:12" s="15" customFormat="1" ht="15" customHeight="1" x14ac:dyDescent="0.2">
      <c r="A13" s="175" t="s">
        <v>76</v>
      </c>
      <c r="B13" s="61" t="s">
        <v>66</v>
      </c>
      <c r="D13" s="152">
        <v>0</v>
      </c>
      <c r="E13" s="152"/>
      <c r="F13" s="152">
        <v>0</v>
      </c>
      <c r="G13" s="152"/>
      <c r="H13" s="152">
        <v>0</v>
      </c>
      <c r="I13" s="152"/>
      <c r="J13" s="151">
        <v>0</v>
      </c>
      <c r="K13" s="151"/>
      <c r="L13" s="152">
        <f t="shared" si="0"/>
        <v>0</v>
      </c>
    </row>
    <row r="14" spans="1:12" s="15" customFormat="1" ht="15" customHeight="1" thickBot="1" x14ac:dyDescent="0.25">
      <c r="A14" s="175" t="s">
        <v>77</v>
      </c>
      <c r="B14" s="15" t="s">
        <v>130</v>
      </c>
      <c r="D14" s="155">
        <f>SUM(D7:D13)</f>
        <v>253879.90708703548</v>
      </c>
      <c r="E14" s="152"/>
      <c r="F14" s="155">
        <f>SUM(F7:F13)</f>
        <v>113034</v>
      </c>
      <c r="G14" s="152"/>
      <c r="H14" s="155">
        <f>SUM(H7:H13)</f>
        <v>20479</v>
      </c>
      <c r="I14" s="152"/>
      <c r="J14" s="155">
        <f>SUM(J7:J13)</f>
        <v>257230.5</v>
      </c>
      <c r="K14" s="151"/>
      <c r="L14" s="155">
        <f>SUM(L7:L13)</f>
        <v>644623.40708703548</v>
      </c>
    </row>
    <row r="15" spans="1:12" s="15" customFormat="1" ht="15" customHeight="1" thickTop="1" x14ac:dyDescent="0.2">
      <c r="A15" s="175" t="s">
        <v>78</v>
      </c>
      <c r="B15" s="15" t="s">
        <v>68</v>
      </c>
      <c r="D15" s="154">
        <f>D14-D7</f>
        <v>-18386</v>
      </c>
      <c r="E15" s="61"/>
      <c r="F15" s="154">
        <f>F14-F7</f>
        <v>2519.5</v>
      </c>
      <c r="G15" s="61"/>
      <c r="H15" s="154">
        <f>H14-H7</f>
        <v>-3740</v>
      </c>
      <c r="I15" s="61"/>
      <c r="J15" s="154">
        <f>J14-J7</f>
        <v>-6606</v>
      </c>
      <c r="L15" s="154">
        <f>L14-L7</f>
        <v>-26212.5</v>
      </c>
    </row>
    <row r="16" spans="1:12" s="15" customFormat="1" ht="15" customHeight="1" x14ac:dyDescent="0.2">
      <c r="A16" s="175" t="s">
        <v>79</v>
      </c>
      <c r="D16" s="61"/>
      <c r="E16" s="61"/>
      <c r="F16" s="61"/>
      <c r="G16" s="61"/>
      <c r="H16" s="61"/>
      <c r="I16" s="61"/>
    </row>
    <row r="17" spans="1:12" s="15" customFormat="1" ht="15" customHeight="1" x14ac:dyDescent="0.2">
      <c r="A17" s="175" t="s">
        <v>80</v>
      </c>
      <c r="B17" s="193" t="s">
        <v>8</v>
      </c>
    </row>
    <row r="18" spans="1:12" s="15" customFormat="1" ht="15" customHeight="1" x14ac:dyDescent="0.2">
      <c r="A18" s="175" t="s">
        <v>81</v>
      </c>
      <c r="B18" s="61" t="s">
        <v>129</v>
      </c>
      <c r="D18" s="165">
        <f>'2010 APCO Sum Allow'!L5</f>
        <v>6765038</v>
      </c>
      <c r="E18" s="165"/>
      <c r="F18" s="165">
        <f>'2010 I&amp;M Sum Allow'!L5</f>
        <v>7863438</v>
      </c>
      <c r="G18" s="165"/>
      <c r="H18" s="165">
        <f>'2010 KPCO Sum Allow'!L5</f>
        <v>1579359.24</v>
      </c>
      <c r="I18" s="165"/>
      <c r="J18" s="166">
        <f>'2010 CSP Sum Allow'!L5+'2010 OPCO Sum Allow'!L5</f>
        <v>24687094.640000001</v>
      </c>
      <c r="K18" s="166"/>
      <c r="L18" s="166">
        <f t="shared" ref="L18:L24" si="1">+D18+F18+H18+J18</f>
        <v>40894929.880000003</v>
      </c>
    </row>
    <row r="19" spans="1:12" ht="15" customHeight="1" x14ac:dyDescent="0.2">
      <c r="A19" s="175" t="s">
        <v>82</v>
      </c>
      <c r="B19" s="61" t="s">
        <v>152</v>
      </c>
      <c r="C19" s="61"/>
      <c r="D19" s="26">
        <f>'2010 APCO Sum Allow'!L24+'2010 APCO Sum Allow'!L26</f>
        <v>4760966</v>
      </c>
      <c r="E19" s="152"/>
      <c r="F19" s="26">
        <f>'2010 I&amp;M Sum Allow'!L24+'2010 I&amp;M Sum Allow'!L26</f>
        <v>3202619</v>
      </c>
      <c r="G19" s="152"/>
      <c r="H19" s="26">
        <f>'2010 KPCO Sum Allow'!L24+'2010 KPCO Sum Allow'!L26</f>
        <v>1114634</v>
      </c>
      <c r="I19" s="152"/>
      <c r="J19" s="151">
        <f>'2010 CSP Sum Allow'!L24+'2010 OPCO Sum Allow'!L24+'2010 CSP Sum Allow'!L26+'2010 OPCO Sum Allow'!L26</f>
        <v>6795804</v>
      </c>
      <c r="K19" s="152"/>
      <c r="L19" s="152">
        <f t="shared" si="1"/>
        <v>15874023</v>
      </c>
    </row>
    <row r="20" spans="1:12" ht="15" customHeight="1" x14ac:dyDescent="0.2">
      <c r="A20" s="175" t="s">
        <v>83</v>
      </c>
      <c r="B20" s="61" t="s">
        <v>3</v>
      </c>
      <c r="C20" s="61"/>
      <c r="D20" s="26">
        <f>'2010 APCO Sum Allow'!L8</f>
        <v>0</v>
      </c>
      <c r="E20" s="152"/>
      <c r="F20" s="26">
        <v>0</v>
      </c>
      <c r="G20" s="152"/>
      <c r="H20" s="26">
        <v>0</v>
      </c>
      <c r="I20" s="152"/>
      <c r="J20" s="151">
        <f>-'2010 OPCO Sum Allow'!L13</f>
        <v>-785221.02821916353</v>
      </c>
      <c r="K20" s="152"/>
      <c r="L20" s="152">
        <f t="shared" si="1"/>
        <v>-785221.02821916353</v>
      </c>
    </row>
    <row r="21" spans="1:12" ht="15" customHeight="1" x14ac:dyDescent="0.2">
      <c r="A21" s="175" t="s">
        <v>84</v>
      </c>
      <c r="B21" s="61" t="s">
        <v>38</v>
      </c>
      <c r="C21" s="61"/>
      <c r="D21" s="26">
        <f>-'2010 APCO Sum Allow'!L14</f>
        <v>-710897.72646949184</v>
      </c>
      <c r="E21" s="152"/>
      <c r="F21" s="26">
        <f>-'2010 I&amp;M Sum Allow'!L14</f>
        <v>-769801.76830305264</v>
      </c>
      <c r="G21" s="152"/>
      <c r="H21" s="26">
        <f>'2010 KPCO Sum Allow'!L9</f>
        <v>172958</v>
      </c>
      <c r="I21" s="152"/>
      <c r="J21" s="151">
        <f>-'2010 CSP Sum Allow'!L14+'2010 OPCO Sum Allow'!L9</f>
        <v>1307741.1216696673</v>
      </c>
      <c r="K21" s="152"/>
      <c r="L21" s="152">
        <f>ROUND(0,+D21+F21+H21+J21)</f>
        <v>0</v>
      </c>
    </row>
    <row r="22" spans="1:12" ht="15" customHeight="1" x14ac:dyDescent="0.2">
      <c r="A22" s="175" t="s">
        <v>85</v>
      </c>
      <c r="B22" s="61" t="s">
        <v>6</v>
      </c>
      <c r="C22" s="15"/>
      <c r="D22" s="250">
        <f>-'2010 APCO Sum Allow'!L15</f>
        <v>-1432511.1593075106</v>
      </c>
      <c r="E22" s="153"/>
      <c r="F22" s="152">
        <f>'2010 I&amp;M Sum Allow'!L10</f>
        <v>14467013.02</v>
      </c>
      <c r="G22" s="153"/>
      <c r="H22" s="152">
        <f>'2010 KPCO Sum Allow'!L10+-'2010 KPCO Sum Allow'!L15</f>
        <v>11232287.60322902</v>
      </c>
      <c r="I22" s="153"/>
      <c r="J22" s="151">
        <f>'2010 CSP Sum Allow'!L10-'2010 CSP Sum Allow'!L15+'2010 OPCO Sum Allow'!L10-'2010 OPCO Sum Allow'!L15</f>
        <v>21167882.600748051</v>
      </c>
      <c r="K22" s="151"/>
      <c r="L22" s="152">
        <f t="shared" si="1"/>
        <v>45434672.064669564</v>
      </c>
    </row>
    <row r="23" spans="1:12" s="15" customFormat="1" ht="15" customHeight="1" x14ac:dyDescent="0.2">
      <c r="A23" s="175" t="s">
        <v>86</v>
      </c>
      <c r="B23" s="61" t="s">
        <v>132</v>
      </c>
      <c r="D23" s="152">
        <f>'2010 APCO Sum Allow'!L34</f>
        <v>-1090529</v>
      </c>
      <c r="E23" s="153"/>
      <c r="F23" s="152">
        <f>'2010 I&amp;M Sum Allow'!L34</f>
        <v>-11006960</v>
      </c>
      <c r="G23" s="153"/>
      <c r="H23" s="152">
        <f>'2010 KPCO Sum Allow'!L34</f>
        <v>-13457545</v>
      </c>
      <c r="I23" s="153"/>
      <c r="J23" s="152">
        <f>'2010 CSP Sum Allow'!L34+'2010 OPCO Sum Allow'!L35</f>
        <v>-26650798</v>
      </c>
      <c r="K23" s="151"/>
      <c r="L23" s="152">
        <f t="shared" si="1"/>
        <v>-52205832</v>
      </c>
    </row>
    <row r="24" spans="1:12" s="15" customFormat="1" ht="15" customHeight="1" x14ac:dyDescent="0.2">
      <c r="A24" s="175" t="s">
        <v>87</v>
      </c>
      <c r="B24" s="61" t="s">
        <v>66</v>
      </c>
      <c r="D24" s="152">
        <v>0</v>
      </c>
      <c r="E24" s="152"/>
      <c r="F24" s="152">
        <f>'2010 I&amp;M Sum Allow'!L27</f>
        <v>-111683</v>
      </c>
      <c r="G24" s="152"/>
      <c r="H24" s="152">
        <f>'2010 KPCO Sum Allow'!L27</f>
        <v>156186</v>
      </c>
      <c r="I24" s="152"/>
      <c r="J24" s="151">
        <f>'2010 OPCO Sum Allow'!L27</f>
        <v>-217413</v>
      </c>
      <c r="K24" s="151"/>
      <c r="L24" s="152">
        <f t="shared" si="1"/>
        <v>-172910</v>
      </c>
    </row>
    <row r="25" spans="1:12" ht="15" customHeight="1" thickBot="1" x14ac:dyDescent="0.25">
      <c r="A25" s="175" t="s">
        <v>88</v>
      </c>
      <c r="B25" s="15" t="s">
        <v>130</v>
      </c>
      <c r="C25" s="15"/>
      <c r="D25" s="162">
        <f>SUM(D18:D24)</f>
        <v>8292066.1142229959</v>
      </c>
      <c r="E25" s="153"/>
      <c r="F25" s="162">
        <f>SUM(F18:F24)</f>
        <v>13644625.251696944</v>
      </c>
      <c r="G25" s="153"/>
      <c r="H25" s="162">
        <f>SUM(H18:H24)</f>
        <v>797879.84322902001</v>
      </c>
      <c r="I25" s="153"/>
      <c r="J25" s="162">
        <f>SUM(J18:J24)</f>
        <v>26305090.334198557</v>
      </c>
      <c r="K25" s="151"/>
      <c r="L25" s="162">
        <f>SUM(L18:L24)</f>
        <v>49039661.916450411</v>
      </c>
    </row>
    <row r="26" spans="1:12" ht="15" customHeight="1" thickTop="1" x14ac:dyDescent="0.2">
      <c r="A26" s="175" t="s">
        <v>89</v>
      </c>
      <c r="B26" s="15" t="s">
        <v>68</v>
      </c>
      <c r="C26" s="15"/>
      <c r="D26" s="166">
        <f>D25-D18</f>
        <v>1527028.1142229959</v>
      </c>
      <c r="E26" s="15"/>
      <c r="F26" s="212">
        <f>F25-F18</f>
        <v>5781187.2516969442</v>
      </c>
      <c r="G26" s="15"/>
      <c r="H26" s="212">
        <f>H25-H18</f>
        <v>-781479.39677097998</v>
      </c>
      <c r="I26" s="15"/>
      <c r="J26" s="212">
        <f>J25-J18</f>
        <v>1617995.6941985562</v>
      </c>
      <c r="K26" s="15"/>
      <c r="L26" s="212">
        <f>L25-L18</f>
        <v>8144732.0364504084</v>
      </c>
    </row>
    <row r="27" spans="1:12" ht="15" customHeight="1" x14ac:dyDescent="0.2">
      <c r="A27" s="175" t="s">
        <v>90</v>
      </c>
    </row>
    <row r="28" spans="1:12" ht="15" customHeight="1" x14ac:dyDescent="0.2">
      <c r="A28" s="175" t="s">
        <v>91</v>
      </c>
      <c r="B28" s="193" t="s">
        <v>65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</row>
    <row r="29" spans="1:12" ht="15" customHeight="1" x14ac:dyDescent="0.2">
      <c r="A29" s="175" t="s">
        <v>92</v>
      </c>
      <c r="B29" s="61" t="s">
        <v>129</v>
      </c>
      <c r="C29" s="15"/>
      <c r="D29" s="159">
        <f t="shared" ref="D29:D34" si="2">D18/D7</f>
        <v>24.847172649631137</v>
      </c>
      <c r="E29" s="26"/>
      <c r="F29" s="159">
        <f>F18/F7</f>
        <v>71.152998022883878</v>
      </c>
      <c r="G29" s="26"/>
      <c r="H29" s="159">
        <f>H18/H7</f>
        <v>65.211579338535856</v>
      </c>
      <c r="I29" s="26"/>
      <c r="J29" s="159">
        <f>J18/J7</f>
        <v>93.569671520051244</v>
      </c>
      <c r="K29" s="27"/>
      <c r="L29" s="159">
        <f>L18/L7</f>
        <v>60.961152269826577</v>
      </c>
    </row>
    <row r="30" spans="1:12" ht="15" customHeight="1" x14ac:dyDescent="0.2">
      <c r="A30" s="175" t="s">
        <v>93</v>
      </c>
      <c r="B30" s="61" t="s">
        <v>152</v>
      </c>
      <c r="C30" s="61"/>
      <c r="D30" s="160">
        <f t="shared" si="2"/>
        <v>54.899805122173404</v>
      </c>
      <c r="E30" s="160"/>
      <c r="F30" s="160">
        <f>F19/F8</f>
        <v>59.816755540198542</v>
      </c>
      <c r="G30" s="160"/>
      <c r="H30" s="160">
        <f>H19/H8</f>
        <v>50.887235208181153</v>
      </c>
      <c r="I30" s="160"/>
      <c r="J30" s="160">
        <f>J19/J8</f>
        <v>39.67912465186344</v>
      </c>
      <c r="K30" s="161"/>
      <c r="L30" s="160">
        <f>L19/L8</f>
        <v>47.607620087303502</v>
      </c>
    </row>
    <row r="31" spans="1:12" ht="15" customHeight="1" x14ac:dyDescent="0.2">
      <c r="A31" s="175" t="s">
        <v>94</v>
      </c>
      <c r="B31" s="61" t="s">
        <v>3</v>
      </c>
      <c r="C31" s="61"/>
      <c r="D31" s="160">
        <f t="shared" si="2"/>
        <v>0</v>
      </c>
      <c r="E31" s="160"/>
      <c r="F31" s="160">
        <v>0</v>
      </c>
      <c r="G31" s="160"/>
      <c r="H31" s="160">
        <v>0</v>
      </c>
      <c r="I31" s="160"/>
      <c r="J31" s="160">
        <f>J20/J9</f>
        <v>20.510422845553325</v>
      </c>
      <c r="K31" s="161"/>
      <c r="L31" s="160">
        <v>0</v>
      </c>
    </row>
    <row r="32" spans="1:12" ht="15" customHeight="1" x14ac:dyDescent="0.2">
      <c r="A32" s="175" t="s">
        <v>95</v>
      </c>
      <c r="B32" s="61" t="s">
        <v>38</v>
      </c>
      <c r="C32" s="61"/>
      <c r="D32" s="160">
        <f t="shared" si="2"/>
        <v>20.729507391074002</v>
      </c>
      <c r="E32" s="160"/>
      <c r="F32" s="160">
        <f>F21/F10</f>
        <v>173.9271957304683</v>
      </c>
      <c r="G32" s="160"/>
      <c r="H32" s="160">
        <f>H21/H10</f>
        <v>88.469565217391306</v>
      </c>
      <c r="I32" s="160"/>
      <c r="J32" s="160">
        <f>J21/J10</f>
        <v>35.57027394722337</v>
      </c>
      <c r="K32" s="161"/>
      <c r="L32" s="160">
        <v>0</v>
      </c>
    </row>
    <row r="33" spans="1:13" ht="15" customHeight="1" x14ac:dyDescent="0.2">
      <c r="A33" s="175" t="s">
        <v>96</v>
      </c>
      <c r="B33" s="61" t="s">
        <v>6</v>
      </c>
      <c r="C33" s="15"/>
      <c r="D33" s="160">
        <f t="shared" si="2"/>
        <v>21.643882108732434</v>
      </c>
      <c r="E33" s="160"/>
      <c r="F33" s="160">
        <f>F22/F11</f>
        <v>527.45417164940932</v>
      </c>
      <c r="G33" s="160"/>
      <c r="H33" s="160">
        <f>H22/H11</f>
        <v>608.12038673717655</v>
      </c>
      <c r="I33" s="160"/>
      <c r="J33" s="160">
        <v>265.53710000000001</v>
      </c>
      <c r="K33" s="161"/>
      <c r="L33" s="160">
        <v>0</v>
      </c>
    </row>
    <row r="34" spans="1:13" ht="15" customHeight="1" x14ac:dyDescent="0.2">
      <c r="A34" s="175" t="s">
        <v>97</v>
      </c>
      <c r="B34" s="61" t="s">
        <v>132</v>
      </c>
      <c r="C34" s="15"/>
      <c r="D34" s="160">
        <f t="shared" si="2"/>
        <v>28.624310987453409</v>
      </c>
      <c r="E34" s="160"/>
      <c r="F34" s="160">
        <f>F23/F12</f>
        <v>148.6964862272537</v>
      </c>
      <c r="G34" s="160"/>
      <c r="H34" s="160">
        <f>H23/H12</f>
        <v>264.48018002083211</v>
      </c>
      <c r="I34" s="160"/>
      <c r="J34" s="160">
        <f>J23/J12</f>
        <v>135.52884160636279</v>
      </c>
      <c r="K34" s="161"/>
      <c r="L34" s="160">
        <f>L23/L12</f>
        <v>145.15853600891987</v>
      </c>
    </row>
    <row r="35" spans="1:13" ht="15" customHeight="1" x14ac:dyDescent="0.2">
      <c r="A35" s="175" t="s">
        <v>98</v>
      </c>
      <c r="B35" s="61" t="s">
        <v>66</v>
      </c>
      <c r="C35" s="15"/>
      <c r="D35" s="160">
        <v>0</v>
      </c>
      <c r="E35" s="160"/>
      <c r="F35" s="163">
        <v>0</v>
      </c>
      <c r="G35" s="160"/>
      <c r="H35" s="160">
        <v>0</v>
      </c>
      <c r="I35" s="160"/>
      <c r="J35" s="163">
        <v>0</v>
      </c>
      <c r="K35" s="161"/>
      <c r="L35" s="163" t="str">
        <f>IF(L10=0,"-",L21/L10)</f>
        <v>-</v>
      </c>
    </row>
    <row r="36" spans="1:13" ht="15" customHeight="1" thickBot="1" x14ac:dyDescent="0.25">
      <c r="A36" s="175" t="s">
        <v>99</v>
      </c>
      <c r="B36" s="15" t="s">
        <v>130</v>
      </c>
      <c r="C36" s="15"/>
      <c r="D36" s="178">
        <f>D25/D14</f>
        <v>32.661372100551063</v>
      </c>
      <c r="E36" s="179"/>
      <c r="F36" s="178">
        <f>F25/F14</f>
        <v>120.71257543479788</v>
      </c>
      <c r="G36" s="179"/>
      <c r="H36" s="178">
        <f>H25/H14</f>
        <v>38.960879106842128</v>
      </c>
      <c r="I36" s="179"/>
      <c r="J36" s="178">
        <f>J25/J14</f>
        <v>102.2627189784981</v>
      </c>
      <c r="K36" s="180"/>
      <c r="L36" s="178">
        <f>L25/L14</f>
        <v>76.074901062085075</v>
      </c>
    </row>
    <row r="37" spans="1:13" ht="15" customHeight="1" thickTop="1" x14ac:dyDescent="0.2">
      <c r="A37" s="175" t="s">
        <v>100</v>
      </c>
      <c r="B37" s="15" t="s">
        <v>68</v>
      </c>
      <c r="C37" s="15"/>
      <c r="D37" s="232">
        <f>D36-D29</f>
        <v>7.8141994509199257</v>
      </c>
      <c r="E37" s="232"/>
      <c r="F37" s="232">
        <f>F36-F29</f>
        <v>49.559577411914006</v>
      </c>
      <c r="G37" s="232"/>
      <c r="H37" s="232">
        <f>H36-H29</f>
        <v>-26.250700231693727</v>
      </c>
      <c r="I37" s="232"/>
      <c r="J37" s="232">
        <f>J36-J29</f>
        <v>8.6930474584468556</v>
      </c>
      <c r="K37" s="232"/>
      <c r="L37" s="232">
        <f>L36-L29</f>
        <v>15.113748792258498</v>
      </c>
    </row>
    <row r="38" spans="1:13" ht="15" customHeight="1" x14ac:dyDescent="0.2">
      <c r="A38" s="175" t="s">
        <v>101</v>
      </c>
      <c r="B38" s="15"/>
      <c r="C38" s="15"/>
      <c r="D38" s="160"/>
      <c r="E38" s="160"/>
      <c r="F38" s="160"/>
      <c r="G38" s="160"/>
      <c r="H38" s="160"/>
      <c r="I38" s="160"/>
      <c r="J38" s="160"/>
      <c r="K38" s="161"/>
      <c r="L38" s="160"/>
    </row>
    <row r="39" spans="1:13" ht="15" customHeight="1" x14ac:dyDescent="0.2">
      <c r="A39" s="175" t="s">
        <v>102</v>
      </c>
      <c r="B39" s="231" t="s">
        <v>117</v>
      </c>
      <c r="C39" s="15"/>
      <c r="D39" s="160"/>
      <c r="E39" s="160"/>
      <c r="F39" s="160"/>
      <c r="G39" s="160"/>
      <c r="H39" s="160"/>
      <c r="I39" s="160"/>
      <c r="J39" s="160"/>
      <c r="K39" s="161"/>
      <c r="L39" s="160"/>
    </row>
    <row r="40" spans="1:13" ht="15" customHeight="1" x14ac:dyDescent="0.2">
      <c r="A40" s="175" t="s">
        <v>111</v>
      </c>
      <c r="B40" s="216" t="s">
        <v>105</v>
      </c>
      <c r="C40" s="63"/>
      <c r="D40" s="217">
        <f>'2010 APCO Sum Allow'!L33</f>
        <v>33006451.910692491</v>
      </c>
      <c r="E40" s="218"/>
      <c r="F40" s="217">
        <f>'2010 I&amp;M Sum Allow'!L33</f>
        <v>0</v>
      </c>
      <c r="G40" s="218"/>
      <c r="H40" s="217">
        <f>'2010 KPCO Sum Allow'!L33</f>
        <v>1800645.0932290195</v>
      </c>
      <c r="I40" s="218"/>
      <c r="J40" s="219">
        <f>SUM('2010 OPCO Sum Allow'!L31-'2010 OPCO Sum Allow'!L32)+('2010 CSP Sum Allow'!L33)</f>
        <v>10611745.020748053</v>
      </c>
      <c r="K40" s="220"/>
      <c r="L40" s="221">
        <f>+D40+F40+H40+J40</f>
        <v>45418842.024669558</v>
      </c>
    </row>
    <row r="41" spans="1:13" ht="15" customHeight="1" x14ac:dyDescent="0.2">
      <c r="A41" s="175" t="s">
        <v>112</v>
      </c>
      <c r="B41" s="24" t="s">
        <v>106</v>
      </c>
      <c r="C41" s="5"/>
      <c r="D41" s="233">
        <f>-'2010 APCO Sum Allow'!L13</f>
        <v>0</v>
      </c>
      <c r="E41" s="5"/>
      <c r="F41" s="188">
        <f>-'2010 I&amp;M Sum Allow'!D32</f>
        <v>0</v>
      </c>
      <c r="G41" s="5"/>
      <c r="H41" s="188">
        <f>-'2010 KPCO Sum Allow'!D32</f>
        <v>0</v>
      </c>
      <c r="I41" s="5"/>
      <c r="J41" s="233">
        <f>-'2010 OPCO Sum Allow'!L33</f>
        <v>-785221.02821916353</v>
      </c>
      <c r="K41" s="5"/>
      <c r="L41" s="234">
        <f>SUM(D41:J41)</f>
        <v>-785221.02821916353</v>
      </c>
    </row>
    <row r="42" spans="1:13" ht="15" customHeight="1" x14ac:dyDescent="0.2">
      <c r="A42" s="175" t="s">
        <v>114</v>
      </c>
      <c r="B42" s="24" t="s">
        <v>118</v>
      </c>
      <c r="C42" s="5"/>
      <c r="D42" s="194">
        <f>D23</f>
        <v>-1090529</v>
      </c>
      <c r="E42" s="5"/>
      <c r="F42" s="194">
        <f>F23</f>
        <v>-11006960</v>
      </c>
      <c r="G42" s="5"/>
      <c r="H42" s="194">
        <f>H23</f>
        <v>-13457545</v>
      </c>
      <c r="I42" s="5"/>
      <c r="J42" s="194">
        <f>J23</f>
        <v>-26650798</v>
      </c>
      <c r="K42" s="5"/>
      <c r="L42" s="222">
        <f>SUM(D42:J42)</f>
        <v>-52205832</v>
      </c>
    </row>
    <row r="43" spans="1:13" ht="15" customHeight="1" x14ac:dyDescent="0.2">
      <c r="A43" s="175" t="s">
        <v>115</v>
      </c>
      <c r="B43" s="64" t="s">
        <v>119</v>
      </c>
      <c r="C43" s="10"/>
      <c r="D43" s="223">
        <f>D42+D40+D41</f>
        <v>31915922.910692491</v>
      </c>
      <c r="E43" s="10"/>
      <c r="F43" s="223">
        <f>F42+F40+F41</f>
        <v>-11006960</v>
      </c>
      <c r="G43" s="10"/>
      <c r="H43" s="223">
        <f>H42+H40+H41</f>
        <v>-11656899.90677098</v>
      </c>
      <c r="I43" s="10"/>
      <c r="J43" s="223">
        <f>J42+J40+J41</f>
        <v>-16824274.007471111</v>
      </c>
      <c r="K43" s="10"/>
      <c r="L43" s="224">
        <f>L40+L41+L42</f>
        <v>-7572211.0035496056</v>
      </c>
    </row>
    <row r="44" spans="1:13" ht="15" customHeight="1" x14ac:dyDescent="0.2">
      <c r="A44" s="175"/>
      <c r="B44" s="15"/>
      <c r="C44" s="15"/>
      <c r="D44" s="160"/>
      <c r="E44" s="160"/>
      <c r="F44" s="160"/>
      <c r="G44" s="160"/>
      <c r="H44" s="160"/>
      <c r="I44" s="160"/>
      <c r="J44" s="160"/>
      <c r="K44" s="161"/>
      <c r="L44" s="160"/>
    </row>
    <row r="45" spans="1:13" ht="15" customHeight="1" x14ac:dyDescent="0.2">
      <c r="A45" s="213" t="s">
        <v>113</v>
      </c>
    </row>
    <row r="46" spans="1:13" ht="39.75" customHeight="1" x14ac:dyDescent="0.2">
      <c r="A46" s="215" t="s">
        <v>67</v>
      </c>
      <c r="B46" s="287" t="s">
        <v>120</v>
      </c>
      <c r="C46" s="287"/>
      <c r="D46" s="287"/>
      <c r="E46" s="287"/>
      <c r="F46" s="287"/>
      <c r="G46" s="287"/>
      <c r="H46" s="287"/>
      <c r="I46" s="287"/>
      <c r="J46" s="287"/>
      <c r="K46" s="287"/>
      <c r="L46" s="287"/>
      <c r="M46" s="287"/>
    </row>
    <row r="47" spans="1:13" ht="6" customHeight="1" x14ac:dyDescent="0.2">
      <c r="A47" s="215"/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4"/>
    </row>
    <row r="48" spans="1:13" ht="27.75" customHeight="1" x14ac:dyDescent="0.2">
      <c r="A48" s="215">
        <f>A46+1</f>
        <v>2</v>
      </c>
      <c r="B48" s="287" t="s">
        <v>121</v>
      </c>
      <c r="C48" s="287"/>
      <c r="D48" s="287"/>
      <c r="E48" s="287"/>
      <c r="F48" s="287"/>
      <c r="G48" s="287"/>
      <c r="H48" s="287"/>
      <c r="I48" s="287"/>
      <c r="J48" s="287"/>
      <c r="K48" s="287"/>
      <c r="L48" s="287"/>
      <c r="M48" s="287"/>
    </row>
    <row r="49" spans="1:13" ht="6" customHeight="1" x14ac:dyDescent="0.2">
      <c r="A49" s="215"/>
      <c r="B49" s="214"/>
      <c r="C49" s="214"/>
      <c r="D49" s="214"/>
      <c r="E49" s="214"/>
      <c r="F49" s="214"/>
      <c r="G49" s="214"/>
      <c r="H49" s="214"/>
      <c r="I49" s="214"/>
      <c r="J49" s="214"/>
      <c r="K49" s="214"/>
      <c r="L49" s="214"/>
    </row>
    <row r="50" spans="1:13" ht="38.25" customHeight="1" x14ac:dyDescent="0.2">
      <c r="A50" s="215">
        <f>A48+1</f>
        <v>3</v>
      </c>
      <c r="B50" s="287" t="s">
        <v>122</v>
      </c>
      <c r="C50" s="287"/>
      <c r="D50" s="287"/>
      <c r="E50" s="287"/>
      <c r="F50" s="287"/>
      <c r="G50" s="287"/>
      <c r="H50" s="287"/>
      <c r="I50" s="287"/>
      <c r="J50" s="287"/>
      <c r="K50" s="287"/>
      <c r="L50" s="287"/>
    </row>
    <row r="51" spans="1:13" ht="6" customHeight="1" x14ac:dyDescent="0.2">
      <c r="A51" s="215"/>
      <c r="B51" s="214"/>
      <c r="C51" s="214"/>
      <c r="D51" s="214"/>
      <c r="E51" s="214"/>
      <c r="F51" s="214"/>
      <c r="G51" s="214"/>
      <c r="H51" s="214"/>
      <c r="I51" s="214"/>
      <c r="J51" s="214"/>
      <c r="K51" s="214"/>
      <c r="L51" s="214"/>
    </row>
    <row r="52" spans="1:13" ht="36.75" customHeight="1" x14ac:dyDescent="0.2">
      <c r="A52" s="215">
        <f>A50+1</f>
        <v>4</v>
      </c>
      <c r="B52" s="287" t="s">
        <v>124</v>
      </c>
      <c r="C52" s="287"/>
      <c r="D52" s="287"/>
      <c r="E52" s="287"/>
      <c r="F52" s="287"/>
      <c r="G52" s="287"/>
      <c r="H52" s="287"/>
      <c r="I52" s="287"/>
      <c r="J52" s="287"/>
      <c r="K52" s="287"/>
      <c r="L52" s="287"/>
      <c r="M52" s="287"/>
    </row>
    <row r="53" spans="1:13" ht="6" customHeight="1" x14ac:dyDescent="0.2">
      <c r="A53" s="215"/>
      <c r="B53" s="214"/>
      <c r="C53" s="214"/>
      <c r="D53" s="214"/>
      <c r="E53" s="214"/>
      <c r="F53" s="214"/>
      <c r="G53" s="214"/>
      <c r="H53" s="214"/>
      <c r="I53" s="214"/>
      <c r="J53" s="214"/>
      <c r="K53" s="214"/>
      <c r="L53" s="214"/>
    </row>
    <row r="54" spans="1:13" ht="13.5" customHeight="1" x14ac:dyDescent="0.2">
      <c r="A54" s="215">
        <f>A52+1</f>
        <v>5</v>
      </c>
      <c r="B54" s="287" t="s">
        <v>125</v>
      </c>
      <c r="C54" s="287"/>
      <c r="D54" s="287"/>
      <c r="E54" s="287"/>
      <c r="F54" s="287"/>
      <c r="G54" s="287"/>
      <c r="H54" s="287"/>
      <c r="I54" s="287"/>
      <c r="J54" s="287"/>
      <c r="K54" s="287"/>
      <c r="L54" s="287"/>
    </row>
    <row r="55" spans="1:13" ht="5.25" customHeight="1" x14ac:dyDescent="0.2"/>
    <row r="56" spans="1:13" x14ac:dyDescent="0.2">
      <c r="A56" s="215">
        <f>A54+1</f>
        <v>6</v>
      </c>
      <c r="B56" t="s">
        <v>126</v>
      </c>
    </row>
  </sheetData>
  <mergeCells count="5">
    <mergeCell ref="B54:L54"/>
    <mergeCell ref="B46:M46"/>
    <mergeCell ref="B48:M48"/>
    <mergeCell ref="B52:M52"/>
    <mergeCell ref="B50:L50"/>
  </mergeCells>
  <phoneticPr fontId="0" type="noConversion"/>
  <printOptions horizontalCentered="1" gridLinesSet="0"/>
  <pageMargins left="0.5" right="0.5" top="1" bottom="0.5" header="0.5" footer="0.35"/>
  <pageSetup scale="80" orientation="portrait" horizontalDpi="4294967292" r:id="rId1"/>
  <headerFooter alignWithMargins="0">
    <oddHeader>&amp;C
&amp;R&amp;8DRAFT Version 12/30/2011
Attachment A
Page 1 of 3</oddHeader>
    <oddFooter>&amp;L&amp;8&amp;F&amp;R&amp;8&amp;D &amp;T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tabColor indexed="11"/>
    <pageSetUpPr fitToPage="1"/>
  </sheetPr>
  <dimension ref="A1:M50"/>
  <sheetViews>
    <sheetView showGridLines="0" zoomScaleNormal="100" workbookViewId="0">
      <selection activeCell="G17" sqref="G17"/>
    </sheetView>
  </sheetViews>
  <sheetFormatPr defaultRowHeight="12.75" x14ac:dyDescent="0.2"/>
  <cols>
    <col min="1" max="1" width="3.42578125" customWidth="1"/>
    <col min="2" max="2" width="29.28515625" customWidth="1"/>
    <col min="3" max="3" width="2.85546875" customWidth="1"/>
    <col min="4" max="4" width="12.7109375" customWidth="1"/>
    <col min="5" max="5" width="2.7109375" customWidth="1"/>
    <col min="6" max="6" width="11.42578125" customWidth="1"/>
    <col min="7" max="7" width="2.7109375" customWidth="1"/>
    <col min="8" max="8" width="12.140625" customWidth="1"/>
    <col min="9" max="9" width="2.7109375" customWidth="1"/>
    <col min="10" max="10" width="12.5703125" customWidth="1"/>
    <col min="11" max="11" width="2.7109375" customWidth="1"/>
    <col min="12" max="12" width="12.85546875" customWidth="1"/>
    <col min="13" max="13" width="3.28515625" customWidth="1"/>
  </cols>
  <sheetData>
    <row r="1" spans="1:12" ht="21.75" customHeight="1" x14ac:dyDescent="0.2">
      <c r="B1" s="191" t="s">
        <v>103</v>
      </c>
      <c r="C1" s="156"/>
      <c r="D1" s="156"/>
      <c r="E1" s="156"/>
      <c r="F1" s="156"/>
      <c r="G1" s="156"/>
      <c r="H1" s="156"/>
      <c r="I1" s="156"/>
      <c r="J1" s="156"/>
      <c r="K1" s="156"/>
      <c r="L1" s="156"/>
    </row>
    <row r="2" spans="1:12" ht="21.75" customHeight="1" x14ac:dyDescent="0.2">
      <c r="B2" s="196" t="s">
        <v>107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 x14ac:dyDescent="0.2">
      <c r="B3" s="192" t="s">
        <v>128</v>
      </c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12" ht="13.5" customHeight="1" x14ac:dyDescent="0.2"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</row>
    <row r="5" spans="1:12" ht="14.25" customHeight="1" x14ac:dyDescent="0.25">
      <c r="B5" s="230" t="s">
        <v>116</v>
      </c>
      <c r="C5" s="192"/>
      <c r="D5" s="192"/>
      <c r="E5" s="192"/>
      <c r="F5" s="192"/>
      <c r="G5" s="192"/>
      <c r="H5" s="192"/>
      <c r="I5" s="192"/>
      <c r="J5" s="192"/>
      <c r="K5" s="192"/>
      <c r="L5" s="192"/>
    </row>
    <row r="6" spans="1:12" ht="21.75" customHeight="1" x14ac:dyDescent="0.2">
      <c r="B6" s="193" t="s">
        <v>7</v>
      </c>
      <c r="D6" s="150" t="s">
        <v>0</v>
      </c>
      <c r="E6" s="5"/>
      <c r="F6" s="150" t="s">
        <v>1</v>
      </c>
      <c r="G6" s="5"/>
      <c r="H6" s="150" t="s">
        <v>4</v>
      </c>
      <c r="I6" s="5"/>
      <c r="J6" s="150" t="s">
        <v>64</v>
      </c>
      <c r="K6" s="5"/>
      <c r="L6" s="150" t="s">
        <v>5</v>
      </c>
    </row>
    <row r="7" spans="1:12" s="15" customFormat="1" ht="15" customHeight="1" x14ac:dyDescent="0.2">
      <c r="A7" s="175" t="s">
        <v>67</v>
      </c>
      <c r="B7" s="61" t="s">
        <v>129</v>
      </c>
      <c r="D7" s="167">
        <f>'2010 APCO Sum Allow'!K41</f>
        <v>272265.90708703548</v>
      </c>
      <c r="E7" s="168"/>
      <c r="F7" s="167">
        <f>'2010 I&amp;M Sum Allow'!K41</f>
        <v>110514.5</v>
      </c>
      <c r="G7" s="168"/>
      <c r="H7" s="167">
        <f>'2010 KPCO Sum Allow'!K41</f>
        <v>24219</v>
      </c>
      <c r="I7" s="168"/>
      <c r="J7" s="167">
        <f>'2010 CSP Sum Allow'!K41+'2010 OPCO Sum Allow'!K41</f>
        <v>263836.5</v>
      </c>
      <c r="K7" s="169"/>
      <c r="L7" s="167">
        <f t="shared" ref="L7:L13" si="0">+D7+F7+H7+J7</f>
        <v>670835.90708703548</v>
      </c>
    </row>
    <row r="8" spans="1:12" s="15" customFormat="1" ht="15" customHeight="1" x14ac:dyDescent="0.2">
      <c r="A8" s="175" t="s">
        <v>71</v>
      </c>
      <c r="B8" s="61" t="s">
        <v>152</v>
      </c>
      <c r="D8" s="26">
        <f>'2010 APCO Sum Allow'!K46</f>
        <v>86721</v>
      </c>
      <c r="E8" s="26"/>
      <c r="F8" s="26">
        <f>'2010 I&amp;M Sum Allow'!K46</f>
        <v>53540.5</v>
      </c>
      <c r="G8" s="26"/>
      <c r="H8" s="26">
        <f>'2010 KPCO Sum Allow'!K46</f>
        <v>21904</v>
      </c>
      <c r="I8" s="26"/>
      <c r="J8" s="151">
        <f>'2010 OPCO Sum Allow'!K46+'2010 CSP Sum Allow'!K46</f>
        <v>171269</v>
      </c>
      <c r="K8" s="27"/>
      <c r="L8" s="151">
        <f t="shared" si="0"/>
        <v>333434.5</v>
      </c>
    </row>
    <row r="9" spans="1:12" s="15" customFormat="1" ht="15" customHeight="1" x14ac:dyDescent="0.2">
      <c r="A9" s="175" t="s">
        <v>72</v>
      </c>
      <c r="B9" s="61" t="s">
        <v>3</v>
      </c>
      <c r="D9" s="26">
        <v>0</v>
      </c>
      <c r="E9" s="26"/>
      <c r="F9" s="26">
        <v>0</v>
      </c>
      <c r="G9" s="26"/>
      <c r="H9" s="26">
        <v>0</v>
      </c>
      <c r="I9" s="26"/>
      <c r="J9" s="151">
        <v>0</v>
      </c>
      <c r="K9" s="27"/>
      <c r="L9" s="151">
        <f t="shared" si="0"/>
        <v>0</v>
      </c>
    </row>
    <row r="10" spans="1:12" s="15" customFormat="1" ht="15" customHeight="1" x14ac:dyDescent="0.2">
      <c r="A10" s="175" t="s">
        <v>73</v>
      </c>
      <c r="B10" s="61" t="s">
        <v>38</v>
      </c>
      <c r="C10" s="61"/>
      <c r="D10" s="26">
        <v>0</v>
      </c>
      <c r="E10" s="152"/>
      <c r="F10" s="26">
        <v>0</v>
      </c>
      <c r="G10" s="26"/>
      <c r="H10" s="26">
        <v>0</v>
      </c>
      <c r="I10" s="26"/>
      <c r="J10" s="151">
        <v>0</v>
      </c>
      <c r="K10" s="152"/>
      <c r="L10" s="152">
        <f t="shared" si="0"/>
        <v>0</v>
      </c>
    </row>
    <row r="11" spans="1:12" s="15" customFormat="1" ht="15" customHeight="1" x14ac:dyDescent="0.2">
      <c r="A11" s="175" t="s">
        <v>74</v>
      </c>
      <c r="B11" s="61" t="s">
        <v>6</v>
      </c>
      <c r="D11" s="152">
        <v>0</v>
      </c>
      <c r="E11" s="153"/>
      <c r="F11" s="152">
        <v>0</v>
      </c>
      <c r="G11" s="153"/>
      <c r="H11" s="152">
        <v>0</v>
      </c>
      <c r="I11" s="153"/>
      <c r="J11" s="151">
        <v>0</v>
      </c>
      <c r="K11" s="151"/>
      <c r="L11" s="152">
        <f t="shared" si="0"/>
        <v>0</v>
      </c>
    </row>
    <row r="12" spans="1:12" s="15" customFormat="1" ht="15" customHeight="1" x14ac:dyDescent="0.2">
      <c r="A12" s="175" t="s">
        <v>75</v>
      </c>
      <c r="B12" s="61" t="s">
        <v>131</v>
      </c>
      <c r="D12" s="154">
        <f>'2010 APCO Sum Allow'!K59</f>
        <v>-38098</v>
      </c>
      <c r="E12" s="153"/>
      <c r="F12" s="154">
        <f>'2010 I&amp;M Sum Allow'!K59</f>
        <v>-74023</v>
      </c>
      <c r="G12" s="153"/>
      <c r="H12" s="154">
        <f>'2010 KPCO Sum Allow'!K59</f>
        <v>-50883</v>
      </c>
      <c r="I12" s="153"/>
      <c r="J12" s="154">
        <f>'2010 CSP Sum Allow'!K59+'2010 OPCO Sum Allow'!K60</f>
        <v>-196643</v>
      </c>
      <c r="K12" s="151"/>
      <c r="L12" s="154">
        <f t="shared" si="0"/>
        <v>-359647</v>
      </c>
    </row>
    <row r="13" spans="1:12" s="15" customFormat="1" ht="15" customHeight="1" x14ac:dyDescent="0.2">
      <c r="A13" s="175" t="s">
        <v>76</v>
      </c>
      <c r="B13" s="61" t="s">
        <v>66</v>
      </c>
      <c r="D13" s="152">
        <f>'2010 APCO Sum Allow'!K56</f>
        <v>-5000</v>
      </c>
      <c r="E13" s="152"/>
      <c r="F13" s="152"/>
      <c r="G13" s="152"/>
      <c r="H13" s="152">
        <f>'2010 KPCO Sum Allow'!K56</f>
        <v>5000</v>
      </c>
      <c r="I13" s="152"/>
      <c r="J13" s="151"/>
      <c r="K13" s="151"/>
      <c r="L13" s="152">
        <f t="shared" si="0"/>
        <v>0</v>
      </c>
    </row>
    <row r="14" spans="1:12" s="15" customFormat="1" ht="15" customHeight="1" thickBot="1" x14ac:dyDescent="0.25">
      <c r="A14" s="175" t="s">
        <v>77</v>
      </c>
      <c r="B14" s="15" t="s">
        <v>130</v>
      </c>
      <c r="D14" s="155">
        <f>SUM(D7:D13)</f>
        <v>315888.90708703548</v>
      </c>
      <c r="E14" s="152"/>
      <c r="F14" s="155">
        <f>SUM(F7:F13)</f>
        <v>90032</v>
      </c>
      <c r="G14" s="152"/>
      <c r="H14" s="155">
        <f>SUM(H7:H13)</f>
        <v>240</v>
      </c>
      <c r="I14" s="152"/>
      <c r="J14" s="155">
        <f>SUM(J7:J13)</f>
        <v>238462.5</v>
      </c>
      <c r="K14" s="151"/>
      <c r="L14" s="155">
        <f>SUM(L7:L13)</f>
        <v>644623.40708703548</v>
      </c>
    </row>
    <row r="15" spans="1:12" s="15" customFormat="1" ht="15" customHeight="1" thickTop="1" x14ac:dyDescent="0.2">
      <c r="A15" s="175" t="s">
        <v>78</v>
      </c>
      <c r="B15" s="15" t="s">
        <v>68</v>
      </c>
      <c r="D15" s="28">
        <f>D14-D7</f>
        <v>43623</v>
      </c>
      <c r="E15" s="26"/>
      <c r="F15" s="28">
        <f>F14-F7</f>
        <v>-20482.5</v>
      </c>
      <c r="G15" s="26"/>
      <c r="H15" s="28">
        <f>H14-H7</f>
        <v>-23979</v>
      </c>
      <c r="I15" s="26"/>
      <c r="J15" s="28">
        <f>J14-J7</f>
        <v>-25374</v>
      </c>
      <c r="K15" s="27"/>
      <c r="L15" s="28">
        <f>L14-L7</f>
        <v>-26212.5</v>
      </c>
    </row>
    <row r="16" spans="1:12" s="15" customFormat="1" ht="15" customHeight="1" x14ac:dyDescent="0.2">
      <c r="A16" s="175" t="s">
        <v>79</v>
      </c>
      <c r="D16" s="176"/>
      <c r="E16" s="31"/>
      <c r="F16" s="176"/>
      <c r="G16" s="31"/>
      <c r="H16" s="176"/>
      <c r="I16" s="31"/>
      <c r="J16" s="176"/>
      <c r="K16" s="30"/>
      <c r="L16" s="176"/>
    </row>
    <row r="17" spans="1:12" s="15" customFormat="1" ht="15" customHeight="1" x14ac:dyDescent="0.2">
      <c r="A17" s="175" t="s">
        <v>80</v>
      </c>
      <c r="B17" s="193" t="s">
        <v>8</v>
      </c>
      <c r="D17" s="176"/>
      <c r="E17" s="31"/>
      <c r="F17" s="176"/>
      <c r="G17" s="31"/>
      <c r="H17" s="176"/>
      <c r="I17" s="31"/>
      <c r="J17" s="176"/>
      <c r="K17" s="30"/>
      <c r="L17" s="176"/>
    </row>
    <row r="18" spans="1:12" s="15" customFormat="1" ht="15" customHeight="1" x14ac:dyDescent="0.2">
      <c r="A18" s="175" t="s">
        <v>81</v>
      </c>
      <c r="B18" s="61" t="s">
        <v>129</v>
      </c>
      <c r="D18" s="165">
        <f>'2010 APCO Sum Allow'!L5</f>
        <v>6765038</v>
      </c>
      <c r="F18" s="165">
        <f>'2010 I&amp;M Sum Allow'!L41</f>
        <v>7863438</v>
      </c>
      <c r="G18" s="165"/>
      <c r="H18" s="165">
        <f>'2010 KPCO Sum Allow'!L41</f>
        <v>1579359.24</v>
      </c>
      <c r="I18" s="165"/>
      <c r="J18" s="165">
        <f>'2010 CSP Sum Allow'!L41+'2010 OPCO Sum Allow'!L41</f>
        <v>24687094.640000001</v>
      </c>
      <c r="L18" s="177">
        <f>SUM(D18:J18)</f>
        <v>40894929.880000003</v>
      </c>
    </row>
    <row r="19" spans="1:12" s="15" customFormat="1" ht="15" customHeight="1" x14ac:dyDescent="0.2">
      <c r="A19" s="175" t="s">
        <v>82</v>
      </c>
      <c r="B19" s="61" t="s">
        <v>152</v>
      </c>
      <c r="D19" s="170">
        <f>'2010 APCO Sum Allow'!L46</f>
        <v>4760966</v>
      </c>
      <c r="E19" s="26"/>
      <c r="F19" s="170">
        <f>'2010 I&amp;M Sum Allow'!L46</f>
        <v>3202619</v>
      </c>
      <c r="G19" s="26"/>
      <c r="H19" s="170">
        <f>'2010 KPCO Sum Allow'!L46</f>
        <v>1114634</v>
      </c>
      <c r="I19" s="26"/>
      <c r="J19" s="170">
        <f>'2010 OPCO Sum Allow'!L46+'2010 CSP Sum Allow'!L46</f>
        <v>6795804</v>
      </c>
      <c r="K19" s="27"/>
      <c r="L19" s="170">
        <f t="shared" ref="L19:L24" si="1">+D19+F19+H19+J19</f>
        <v>15874023</v>
      </c>
    </row>
    <row r="20" spans="1:12" ht="15" customHeight="1" x14ac:dyDescent="0.2">
      <c r="A20" s="175" t="s">
        <v>83</v>
      </c>
      <c r="B20" s="61" t="s">
        <v>3</v>
      </c>
      <c r="C20" s="61"/>
      <c r="D20" s="26">
        <v>0</v>
      </c>
      <c r="E20" s="152"/>
      <c r="F20" s="26">
        <v>0</v>
      </c>
      <c r="G20" s="152"/>
      <c r="H20" s="26">
        <v>0</v>
      </c>
      <c r="I20" s="152"/>
      <c r="J20" s="151">
        <v>0</v>
      </c>
      <c r="K20" s="152"/>
      <c r="L20" s="152">
        <f t="shared" si="1"/>
        <v>0</v>
      </c>
    </row>
    <row r="21" spans="1:12" ht="15" customHeight="1" x14ac:dyDescent="0.2">
      <c r="A21" s="175" t="s">
        <v>84</v>
      </c>
      <c r="B21" s="61" t="s">
        <v>38</v>
      </c>
      <c r="C21" s="61"/>
      <c r="D21" s="26">
        <f>'2010 APCO Sum Allow'!D8</f>
        <v>0</v>
      </c>
      <c r="E21" s="152"/>
      <c r="F21" s="26">
        <v>0</v>
      </c>
      <c r="G21" s="152"/>
      <c r="H21" s="26">
        <v>0</v>
      </c>
      <c r="I21" s="152"/>
      <c r="J21" s="151">
        <v>0</v>
      </c>
      <c r="K21" s="152"/>
      <c r="L21" s="152">
        <f t="shared" si="1"/>
        <v>0</v>
      </c>
    </row>
    <row r="22" spans="1:12" ht="15" customHeight="1" x14ac:dyDescent="0.2">
      <c r="A22" s="175" t="s">
        <v>85</v>
      </c>
      <c r="B22" s="61" t="s">
        <v>6</v>
      </c>
      <c r="C22" s="61"/>
      <c r="D22" s="26">
        <v>0</v>
      </c>
      <c r="E22" s="152"/>
      <c r="F22" s="26">
        <v>0</v>
      </c>
      <c r="G22" s="152"/>
      <c r="H22" s="26">
        <v>0</v>
      </c>
      <c r="I22" s="152"/>
      <c r="J22" s="151">
        <v>0</v>
      </c>
      <c r="K22" s="152"/>
      <c r="L22" s="152">
        <f t="shared" si="1"/>
        <v>0</v>
      </c>
    </row>
    <row r="23" spans="1:12" ht="15" customHeight="1" x14ac:dyDescent="0.2">
      <c r="A23" s="175" t="s">
        <v>86</v>
      </c>
      <c r="B23" s="61" t="s">
        <v>132</v>
      </c>
      <c r="C23" s="15"/>
      <c r="D23" s="152">
        <f>'2010 APCO Sum Allow'!L59</f>
        <v>-947434.12707255513</v>
      </c>
      <c r="E23" s="153"/>
      <c r="F23" s="152">
        <f>'2010 I&amp;M Sum Allow'!L59</f>
        <v>-5550390.5129897343</v>
      </c>
      <c r="G23" s="153"/>
      <c r="H23" s="152">
        <f>'2010 KPCO Sum Allow'!L59</f>
        <v>-2703398.1490153847</v>
      </c>
      <c r="I23" s="153"/>
      <c r="J23" s="151">
        <f>'2010 CSP Sum Allow'!L59+'2010 OPCO Sum Allow'!L60</f>
        <v>-5712271.1185051939</v>
      </c>
      <c r="K23" s="151"/>
      <c r="L23" s="152">
        <f>+D23+F23+H23+J23</f>
        <v>-14913493.907582868</v>
      </c>
    </row>
    <row r="24" spans="1:12" s="15" customFormat="1" ht="15" customHeight="1" x14ac:dyDescent="0.2">
      <c r="A24" s="175" t="s">
        <v>87</v>
      </c>
      <c r="B24" s="61" t="s">
        <v>66</v>
      </c>
      <c r="D24" s="152">
        <f>-'2010 APCO Sum Allow'!L57</f>
        <v>-238927</v>
      </c>
      <c r="E24" s="152"/>
      <c r="F24" s="152">
        <f>'2010 I&amp;M Sum Allow'!D27</f>
        <v>-111683</v>
      </c>
      <c r="G24" s="152"/>
      <c r="H24" s="152">
        <f>'2010 KPCO Sum Allow'!L56+'2010 KPCO Sum Allow'!D45</f>
        <v>169186</v>
      </c>
      <c r="I24" s="152"/>
      <c r="J24" s="151">
        <f>'2010 OPCO Sum Allow'!D45</f>
        <v>-217413</v>
      </c>
      <c r="K24" s="151"/>
      <c r="L24" s="152">
        <f t="shared" si="1"/>
        <v>-398837</v>
      </c>
    </row>
    <row r="25" spans="1:12" s="15" customFormat="1" ht="15" customHeight="1" thickBot="1" x14ac:dyDescent="0.25">
      <c r="A25" s="175" t="s">
        <v>88</v>
      </c>
      <c r="B25" s="15" t="s">
        <v>130</v>
      </c>
      <c r="D25" s="155">
        <f>SUM(D18:D24)</f>
        <v>10339642.872927444</v>
      </c>
      <c r="E25" s="153"/>
      <c r="F25" s="155">
        <f>SUM(F18:F24)</f>
        <v>5403983.4870102657</v>
      </c>
      <c r="G25" s="153"/>
      <c r="H25" s="155">
        <f>SUM(H18:H24)</f>
        <v>159781.0909846155</v>
      </c>
      <c r="I25" s="153"/>
      <c r="J25" s="155">
        <f>SUM(J18:J24)</f>
        <v>25553214.521494806</v>
      </c>
      <c r="K25" s="151"/>
      <c r="L25" s="155">
        <f>SUM(L18:L24)</f>
        <v>41456621.972417131</v>
      </c>
    </row>
    <row r="26" spans="1:12" ht="15" customHeight="1" thickTop="1" x14ac:dyDescent="0.2">
      <c r="A26" s="175" t="s">
        <v>89</v>
      </c>
      <c r="B26" s="15" t="s">
        <v>68</v>
      </c>
      <c r="C26" s="15"/>
      <c r="D26" s="195">
        <f>D25-D18</f>
        <v>3574604.8729274441</v>
      </c>
      <c r="F26" s="195">
        <f>F25-F18</f>
        <v>-2459454.5129897343</v>
      </c>
      <c r="H26" s="195">
        <f>H25-H18</f>
        <v>-1419578.1490153845</v>
      </c>
      <c r="J26" s="195">
        <f>J25-J18</f>
        <v>866119.88149480522</v>
      </c>
      <c r="L26" s="195">
        <f>L25-L18</f>
        <v>561692.09241712838</v>
      </c>
    </row>
    <row r="27" spans="1:12" ht="15" customHeight="1" x14ac:dyDescent="0.2">
      <c r="A27" s="175" t="s">
        <v>90</v>
      </c>
      <c r="B27" s="15"/>
      <c r="D27" s="189"/>
      <c r="E27" s="107"/>
      <c r="F27" s="107"/>
      <c r="G27" s="107"/>
      <c r="H27" s="107"/>
      <c r="I27" s="107"/>
      <c r="J27" s="189"/>
      <c r="K27" s="107"/>
      <c r="L27" s="190"/>
    </row>
    <row r="28" spans="1:12" ht="15" customHeight="1" x14ac:dyDescent="0.2">
      <c r="A28" s="175" t="s">
        <v>91</v>
      </c>
      <c r="B28" s="193" t="s">
        <v>65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</row>
    <row r="29" spans="1:12" ht="15" customHeight="1" x14ac:dyDescent="0.2">
      <c r="A29" s="175" t="s">
        <v>92</v>
      </c>
      <c r="B29" s="61" t="s">
        <v>129</v>
      </c>
      <c r="C29" s="15"/>
      <c r="D29" s="159">
        <f>D18/D7</f>
        <v>24.847172649631137</v>
      </c>
      <c r="E29" s="26"/>
      <c r="F29" s="159">
        <f>F18/F7</f>
        <v>71.152998022883878</v>
      </c>
      <c r="G29" s="26"/>
      <c r="H29" s="159">
        <f>H18/H7</f>
        <v>65.211579338535856</v>
      </c>
      <c r="I29" s="26"/>
      <c r="J29" s="159">
        <f>J18/J7</f>
        <v>93.569671520051244</v>
      </c>
      <c r="K29" s="27"/>
      <c r="L29" s="159">
        <f>L18/L7</f>
        <v>60.961152269826577</v>
      </c>
    </row>
    <row r="30" spans="1:12" ht="15" customHeight="1" x14ac:dyDescent="0.2">
      <c r="A30" s="175" t="s">
        <v>93</v>
      </c>
      <c r="B30" s="61" t="s">
        <v>152</v>
      </c>
      <c r="C30" s="61"/>
      <c r="D30" s="160">
        <f>D19/D8</f>
        <v>54.899805122173404</v>
      </c>
      <c r="E30" s="160"/>
      <c r="F30" s="160">
        <f>F19/F8</f>
        <v>59.816755540198542</v>
      </c>
      <c r="G30" s="160"/>
      <c r="H30" s="160">
        <f>H19/H8</f>
        <v>50.887235208181153</v>
      </c>
      <c r="I30" s="160"/>
      <c r="J30" s="160">
        <f>J19/J8</f>
        <v>39.67912465186344</v>
      </c>
      <c r="K30" s="161"/>
      <c r="L30" s="160">
        <f>L19/L8</f>
        <v>47.607620087303502</v>
      </c>
    </row>
    <row r="31" spans="1:12" ht="15" customHeight="1" x14ac:dyDescent="0.2">
      <c r="A31" s="175" t="s">
        <v>94</v>
      </c>
      <c r="B31" s="61" t="s">
        <v>3</v>
      </c>
      <c r="C31" s="61"/>
      <c r="D31" s="163">
        <v>0</v>
      </c>
      <c r="E31" s="160"/>
      <c r="F31" s="163">
        <v>0</v>
      </c>
      <c r="G31" s="160"/>
      <c r="H31" s="163">
        <v>0</v>
      </c>
      <c r="I31" s="160"/>
      <c r="J31" s="163">
        <v>0</v>
      </c>
      <c r="K31" s="161"/>
      <c r="L31" s="163">
        <v>0</v>
      </c>
    </row>
    <row r="32" spans="1:12" ht="15" customHeight="1" x14ac:dyDescent="0.2">
      <c r="A32" s="175" t="s">
        <v>95</v>
      </c>
      <c r="B32" s="61" t="s">
        <v>38</v>
      </c>
      <c r="C32" s="61"/>
      <c r="D32" s="163">
        <v>0</v>
      </c>
      <c r="E32" s="160"/>
      <c r="F32" s="163">
        <v>0</v>
      </c>
      <c r="G32" s="160"/>
      <c r="H32" s="163">
        <v>0</v>
      </c>
      <c r="I32" s="160"/>
      <c r="J32" s="163">
        <v>0</v>
      </c>
      <c r="K32" s="161"/>
      <c r="L32" s="163">
        <v>0</v>
      </c>
    </row>
    <row r="33" spans="1:13" ht="15" customHeight="1" x14ac:dyDescent="0.2">
      <c r="A33" s="175" t="s">
        <v>96</v>
      </c>
      <c r="B33" s="61" t="s">
        <v>6</v>
      </c>
      <c r="C33" s="15"/>
      <c r="D33" s="163">
        <v>0</v>
      </c>
      <c r="E33" s="160"/>
      <c r="F33" s="163">
        <v>0</v>
      </c>
      <c r="G33" s="160"/>
      <c r="H33" s="163">
        <v>0</v>
      </c>
      <c r="I33" s="160"/>
      <c r="J33" s="163">
        <v>0</v>
      </c>
      <c r="K33" s="161"/>
      <c r="L33" s="163">
        <v>0</v>
      </c>
    </row>
    <row r="34" spans="1:13" ht="15" customHeight="1" x14ac:dyDescent="0.2">
      <c r="A34" s="175" t="s">
        <v>97</v>
      </c>
      <c r="B34" s="61" t="s">
        <v>132</v>
      </c>
      <c r="C34" s="15"/>
      <c r="D34" s="160">
        <f>D23/D12</f>
        <v>24.868342880795716</v>
      </c>
      <c r="E34" s="160"/>
      <c r="F34" s="160">
        <f>F23/F12</f>
        <v>74.981971995052007</v>
      </c>
      <c r="G34" s="160"/>
      <c r="H34" s="160">
        <f>H23/H12</f>
        <v>53.129692608835654</v>
      </c>
      <c r="I34" s="160"/>
      <c r="J34" s="160">
        <f>J23/J12</f>
        <v>29.048942085429911</v>
      </c>
      <c r="K34" s="161"/>
      <c r="L34" s="160">
        <f>L23/L12</f>
        <v>41.467032694789246</v>
      </c>
    </row>
    <row r="35" spans="1:13" ht="14.25" customHeight="1" x14ac:dyDescent="0.2">
      <c r="A35" s="175" t="s">
        <v>98</v>
      </c>
      <c r="B35" s="61" t="s">
        <v>66</v>
      </c>
      <c r="C35" s="15"/>
      <c r="D35" s="160">
        <f>D24/D13</f>
        <v>47.785400000000003</v>
      </c>
      <c r="E35" s="160"/>
      <c r="F35" s="160">
        <v>0</v>
      </c>
      <c r="G35" s="160"/>
      <c r="H35" s="160">
        <f>H24/H13</f>
        <v>33.837200000000003</v>
      </c>
      <c r="I35" s="160"/>
      <c r="J35" s="160">
        <v>0</v>
      </c>
      <c r="K35" s="161"/>
      <c r="L35" s="160">
        <v>0</v>
      </c>
    </row>
    <row r="36" spans="1:13" ht="14.25" customHeight="1" thickBot="1" x14ac:dyDescent="0.25">
      <c r="A36" s="175" t="s">
        <v>99</v>
      </c>
      <c r="B36" s="15" t="s">
        <v>130</v>
      </c>
      <c r="C36" s="15"/>
      <c r="D36" s="181">
        <f>D25/D14</f>
        <v>32.731896058884423</v>
      </c>
      <c r="E36" s="160"/>
      <c r="F36" s="181">
        <f>F25/F14</f>
        <v>60.022919484297425</v>
      </c>
      <c r="G36" s="160"/>
      <c r="H36" s="275">
        <f>IF(H14=0,"0",(H25/H14))</f>
        <v>665.75454576923119</v>
      </c>
      <c r="I36" s="160"/>
      <c r="J36" s="181">
        <f>J25/J14</f>
        <v>107.15820945219816</v>
      </c>
      <c r="K36" s="161"/>
      <c r="L36" s="181">
        <f>L25/L14</f>
        <v>64.3113816790394</v>
      </c>
    </row>
    <row r="37" spans="1:13" ht="15" customHeight="1" thickTop="1" x14ac:dyDescent="0.2">
      <c r="A37" s="175" t="s">
        <v>100</v>
      </c>
      <c r="B37" s="15" t="s">
        <v>68</v>
      </c>
      <c r="C37" s="15"/>
      <c r="D37" s="232">
        <f>D36-D29</f>
        <v>7.8847234092532865</v>
      </c>
      <c r="E37" s="232"/>
      <c r="F37" s="232">
        <f>F36-F29</f>
        <v>-11.130078538586453</v>
      </c>
      <c r="G37" s="232"/>
      <c r="H37" s="161">
        <f>H36-H29</f>
        <v>600.54296643069529</v>
      </c>
      <c r="I37" s="232"/>
      <c r="J37" s="161">
        <f>J36-J29</f>
        <v>13.58853793214692</v>
      </c>
      <c r="K37" s="232"/>
      <c r="L37" s="232">
        <f>L36-L29</f>
        <v>3.3502294092128224</v>
      </c>
    </row>
    <row r="38" spans="1:13" ht="14.25" customHeight="1" x14ac:dyDescent="0.2">
      <c r="A38" s="175" t="s">
        <v>101</v>
      </c>
      <c r="B38" s="61"/>
      <c r="C38" s="15"/>
      <c r="D38" s="160"/>
      <c r="E38" s="160"/>
      <c r="F38" s="164"/>
      <c r="G38" s="160"/>
      <c r="H38" s="164"/>
      <c r="I38" s="160"/>
      <c r="J38" s="160"/>
      <c r="K38" s="161"/>
      <c r="L38" s="160"/>
    </row>
    <row r="39" spans="1:13" s="15" customFormat="1" ht="14.25" customHeight="1" x14ac:dyDescent="0.2">
      <c r="A39" s="175" t="s">
        <v>102</v>
      </c>
      <c r="B39" s="231" t="s">
        <v>117</v>
      </c>
      <c r="D39"/>
      <c r="E39"/>
      <c r="F39"/>
      <c r="G39"/>
      <c r="H39"/>
      <c r="I39"/>
      <c r="J39"/>
      <c r="K39"/>
      <c r="L39"/>
      <c r="M39"/>
    </row>
    <row r="40" spans="1:13" ht="14.25" customHeight="1" x14ac:dyDescent="0.2">
      <c r="A40" s="175" t="s">
        <v>111</v>
      </c>
      <c r="B40" s="216" t="s">
        <v>105</v>
      </c>
      <c r="C40" s="63"/>
      <c r="D40" s="225"/>
      <c r="E40" s="218"/>
      <c r="F40" s="225"/>
      <c r="G40" s="218"/>
      <c r="H40" s="225"/>
      <c r="I40" s="218"/>
      <c r="J40" s="225"/>
      <c r="K40" s="220"/>
      <c r="L40" s="221"/>
    </row>
    <row r="41" spans="1:13" ht="14.25" customHeight="1" x14ac:dyDescent="0.2">
      <c r="A41" s="175" t="s">
        <v>112</v>
      </c>
      <c r="B41" s="24" t="s">
        <v>106</v>
      </c>
      <c r="C41" s="226"/>
      <c r="D41" s="154">
        <f>'2010 APCO Sum Allow'!L58</f>
        <v>-225927</v>
      </c>
      <c r="E41" s="154"/>
      <c r="F41" s="154"/>
      <c r="G41" s="154"/>
      <c r="H41" s="154"/>
      <c r="I41" s="154"/>
      <c r="J41" s="227"/>
      <c r="K41" s="227"/>
      <c r="L41" s="235">
        <f>SUM(D41:K41)</f>
        <v>-225927</v>
      </c>
    </row>
    <row r="42" spans="1:13" ht="14.25" customHeight="1" x14ac:dyDescent="0.2">
      <c r="A42" s="175" t="s">
        <v>114</v>
      </c>
      <c r="B42" s="24" t="s">
        <v>118</v>
      </c>
      <c r="C42" s="226"/>
      <c r="D42" s="197">
        <f>D23</f>
        <v>-947434.12707255513</v>
      </c>
      <c r="E42" s="154"/>
      <c r="F42" s="197">
        <f>F23</f>
        <v>-5550390.5129897343</v>
      </c>
      <c r="G42" s="154"/>
      <c r="H42" s="197">
        <f>H23</f>
        <v>-2703398.1490153847</v>
      </c>
      <c r="I42" s="154"/>
      <c r="J42" s="197">
        <f>J23</f>
        <v>-5712271.1185051939</v>
      </c>
      <c r="K42" s="227"/>
      <c r="L42" s="228">
        <f>SUM(D42:J42)</f>
        <v>-14913493.907582868</v>
      </c>
    </row>
    <row r="43" spans="1:13" ht="14.25" customHeight="1" x14ac:dyDescent="0.2">
      <c r="A43" s="175" t="s">
        <v>115</v>
      </c>
      <c r="B43" s="64" t="s">
        <v>119</v>
      </c>
      <c r="C43" s="65"/>
      <c r="D43" s="223">
        <f>D42+D40+D41</f>
        <v>-1173361.127072555</v>
      </c>
      <c r="E43" s="10"/>
      <c r="F43" s="223">
        <f>F42+F40+F41</f>
        <v>-5550390.5129897343</v>
      </c>
      <c r="G43" s="10"/>
      <c r="H43" s="223">
        <f>H42+H40+H41</f>
        <v>-2703398.1490153847</v>
      </c>
      <c r="I43" s="10"/>
      <c r="J43" s="223">
        <f>J42+J40+J41</f>
        <v>-5712271.1185051939</v>
      </c>
      <c r="K43" s="10"/>
      <c r="L43" s="224">
        <f>L40+L41+L42</f>
        <v>-15139420.907582868</v>
      </c>
    </row>
    <row r="44" spans="1:13" ht="14.25" customHeight="1" x14ac:dyDescent="0.2">
      <c r="B44" s="15"/>
      <c r="C44" s="15"/>
    </row>
    <row r="45" spans="1:13" x14ac:dyDescent="0.2">
      <c r="A45" s="213" t="s">
        <v>113</v>
      </c>
    </row>
    <row r="46" spans="1:13" ht="15.75" customHeight="1" x14ac:dyDescent="0.2">
      <c r="A46" s="215" t="s">
        <v>67</v>
      </c>
      <c r="B46" s="288" t="s">
        <v>123</v>
      </c>
      <c r="C46" s="287"/>
      <c r="D46" s="287"/>
      <c r="E46" s="287"/>
      <c r="F46" s="287"/>
      <c r="G46" s="287"/>
      <c r="H46" s="287"/>
      <c r="I46" s="287"/>
      <c r="J46" s="287"/>
      <c r="K46" s="287"/>
      <c r="L46" s="287"/>
    </row>
    <row r="47" spans="1:13" ht="8.25" customHeight="1" x14ac:dyDescent="0.2">
      <c r="A47" s="215"/>
      <c r="B47" s="236"/>
      <c r="C47" s="214"/>
      <c r="D47" s="214"/>
      <c r="E47" s="214"/>
      <c r="F47" s="214"/>
      <c r="G47" s="214"/>
      <c r="H47" s="214"/>
      <c r="I47" s="214"/>
      <c r="J47" s="214"/>
      <c r="K47" s="214"/>
      <c r="L47" s="214"/>
    </row>
    <row r="48" spans="1:13" ht="12" customHeight="1" x14ac:dyDescent="0.2">
      <c r="A48" s="215">
        <f>A46+1</f>
        <v>2</v>
      </c>
      <c r="B48" s="287" t="s">
        <v>151</v>
      </c>
      <c r="C48" s="287"/>
      <c r="D48" s="287"/>
      <c r="E48" s="287"/>
      <c r="F48" s="287"/>
      <c r="G48" s="287"/>
      <c r="H48" s="287"/>
      <c r="I48" s="287"/>
      <c r="J48" s="287"/>
      <c r="K48" s="287"/>
      <c r="L48" s="287"/>
      <c r="M48" s="287"/>
    </row>
    <row r="50" spans="2:13" ht="42.75" customHeight="1" x14ac:dyDescent="0.2">
      <c r="B50" s="287" t="s">
        <v>154</v>
      </c>
      <c r="C50" s="287"/>
      <c r="D50" s="287"/>
      <c r="E50" s="287"/>
      <c r="F50" s="287"/>
      <c r="G50" s="287"/>
      <c r="H50" s="287"/>
      <c r="I50" s="287"/>
      <c r="J50" s="287"/>
      <c r="K50" s="287"/>
      <c r="L50" s="287"/>
      <c r="M50" s="287"/>
    </row>
  </sheetData>
  <mergeCells count="3">
    <mergeCell ref="B46:L46"/>
    <mergeCell ref="B48:M48"/>
    <mergeCell ref="B50:M50"/>
  </mergeCells>
  <phoneticPr fontId="0" type="noConversion"/>
  <printOptions horizontalCentered="1" gridLinesSet="0"/>
  <pageMargins left="0.5" right="0.75" top="1" bottom="1" header="0.5" footer="0.5"/>
  <pageSetup scale="84" orientation="portrait" horizontalDpi="4294967292" r:id="rId1"/>
  <headerFooter alignWithMargins="0">
    <oddHeader>&amp;C
&amp;R&amp;8DRAFT Version 12/30/2011
Attachment A
Page 2 of 3</oddHeader>
    <oddFooter>&amp;L&amp;8&amp;F&amp;R&amp;8&amp;D &amp;T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73"/>
  <sheetViews>
    <sheetView zoomScaleNormal="100" workbookViewId="0">
      <selection activeCell="B39" sqref="B39"/>
    </sheetView>
  </sheetViews>
  <sheetFormatPr defaultRowHeight="12.75" x14ac:dyDescent="0.2"/>
  <cols>
    <col min="1" max="1" width="2.28515625" customWidth="1"/>
    <col min="2" max="2" width="46.42578125" customWidth="1"/>
    <col min="3" max="3" width="11" customWidth="1"/>
    <col min="4" max="4" width="14.28515625" customWidth="1"/>
    <col min="5" max="5" width="10.7109375" customWidth="1"/>
    <col min="6" max="6" width="2.5703125" customWidth="1"/>
    <col min="7" max="7" width="11" customWidth="1"/>
    <col min="8" max="8" width="14.28515625" customWidth="1"/>
    <col min="9" max="9" width="10.85546875" customWidth="1"/>
    <col min="10" max="10" width="2.42578125" customWidth="1"/>
    <col min="11" max="11" width="12.28515625" customWidth="1"/>
    <col min="12" max="12" width="12.42578125" customWidth="1"/>
    <col min="13" max="13" width="12.140625" customWidth="1"/>
    <col min="14" max="14" width="3.42578125" customWidth="1"/>
  </cols>
  <sheetData>
    <row r="1" spans="1:13" ht="17.25" customHeight="1" x14ac:dyDescent="0.35">
      <c r="A1" s="33" t="s">
        <v>133</v>
      </c>
      <c r="B1" s="35"/>
      <c r="C1" s="34"/>
      <c r="D1" s="34"/>
      <c r="E1" s="34"/>
      <c r="F1" s="34"/>
    </row>
    <row r="2" spans="1:13" ht="15" x14ac:dyDescent="0.25">
      <c r="B2" s="106" t="s">
        <v>55</v>
      </c>
      <c r="C2" s="32"/>
      <c r="D2" s="32"/>
      <c r="E2" s="32"/>
      <c r="F2" s="32"/>
    </row>
    <row r="3" spans="1:13" ht="15" x14ac:dyDescent="0.25">
      <c r="B3" s="36"/>
      <c r="C3" s="292" t="s">
        <v>47</v>
      </c>
      <c r="D3" s="293"/>
      <c r="E3" s="294"/>
      <c r="F3" s="32"/>
      <c r="G3" s="292" t="s">
        <v>58</v>
      </c>
      <c r="H3" s="293"/>
      <c r="I3" s="294"/>
      <c r="K3" s="292" t="s">
        <v>109</v>
      </c>
      <c r="L3" s="293"/>
      <c r="M3" s="294"/>
    </row>
    <row r="4" spans="1:13" ht="15" x14ac:dyDescent="0.25">
      <c r="B4" s="37"/>
      <c r="C4" s="20" t="s">
        <v>19</v>
      </c>
      <c r="D4" s="19" t="s">
        <v>2</v>
      </c>
      <c r="E4" s="21" t="s">
        <v>23</v>
      </c>
      <c r="F4" s="32"/>
      <c r="G4" s="20" t="s">
        <v>19</v>
      </c>
      <c r="H4" s="19" t="s">
        <v>2</v>
      </c>
      <c r="I4" s="21" t="s">
        <v>23</v>
      </c>
      <c r="K4" s="20" t="s">
        <v>19</v>
      </c>
      <c r="L4" s="19" t="s">
        <v>2</v>
      </c>
      <c r="M4" s="21" t="s">
        <v>23</v>
      </c>
    </row>
    <row r="5" spans="1:13" ht="15" x14ac:dyDescent="0.25">
      <c r="B5" s="57" t="s">
        <v>134</v>
      </c>
      <c r="C5" s="252">
        <f>'2010 APCO Sum Allow'!C5+'2010 CSP Sum Allow'!C5+'2010 I&amp;M Sum Allow'!C5+'2010 KPCO Sum Allow'!C5+'2010 OPCO Sum Allow'!C5</f>
        <v>410113.90708703548</v>
      </c>
      <c r="D5" s="268">
        <f>'2010 APCO Sum Allow'!D5+'2010 CSP Sum Allow'!D5+'2010 I&amp;M Sum Allow'!D5+'2010 KPCO Sum Allow'!D5+'2010 OPCO Sum Allow'!D5</f>
        <v>32776112.879999999</v>
      </c>
      <c r="E5" s="100">
        <f>D5/C5</f>
        <v>79.919535313500504</v>
      </c>
      <c r="F5" s="32"/>
      <c r="G5" s="22">
        <f>'2010 APCO Sum Allow'!G5+'2010 CSP Sum Allow'!G5+'2010 I&amp;M Sum Allow'!G5+'2010 KPCO Sum Allow'!G5+'2010 OPCO Sum Allow'!G5</f>
        <v>521444</v>
      </c>
      <c r="H5" s="144">
        <f>'2010 APCO Sum Allow'!H5+'2010 CSP Sum Allow'!H5+'2010 I&amp;M Sum Allow'!H5+'2010 KPCO Sum Allow'!H5+'2010 OPCO Sum Allow'!H5</f>
        <v>8118817</v>
      </c>
      <c r="I5" s="100">
        <f>H5/G5</f>
        <v>15.569873274982548</v>
      </c>
      <c r="K5" s="208">
        <f t="shared" ref="K5:K10" si="0">SUM(C5)+(G5/2)</f>
        <v>670835.90708703548</v>
      </c>
      <c r="L5" s="104">
        <f t="shared" ref="L5:L10" si="1">SUM(D5)+(H5)</f>
        <v>40894929.879999995</v>
      </c>
      <c r="M5" s="210">
        <f>IF(K5=0,"",L5/K5)</f>
        <v>60.961152269826563</v>
      </c>
    </row>
    <row r="6" spans="1:13" ht="15" x14ac:dyDescent="0.25">
      <c r="B6" s="40" t="s">
        <v>136</v>
      </c>
      <c r="C6" s="260">
        <f>'2010 APCO Sum Allow'!C6+'2010 CSP Sum Allow'!C6+'2010 I&amp;M Sum Allow'!C6+'2010 KPCO Sum Allow'!C6+'2010 OPCO Sum Allow'!C6</f>
        <v>-24675</v>
      </c>
      <c r="D6" s="269">
        <f>'2010 APCO Sum Allow'!D6+'2010 CSP Sum Allow'!D6+'2010 I&amp;M Sum Allow'!D6+'2010 KPCO Sum Allow'!D6+'2010 OPCO Sum Allow'!D6</f>
        <v>-1981987</v>
      </c>
      <c r="E6" s="97">
        <f>D6/C6</f>
        <v>80.323687943262414</v>
      </c>
      <c r="F6" s="32"/>
      <c r="G6" s="22">
        <f>'2010 APCO Sum Allow'!G6+'2010 CSP Sum Allow'!G6+'2010 I&amp;M Sum Allow'!G6+'2010 KPCO Sum Allow'!G6+'2010 OPCO Sum Allow'!G6</f>
        <v>0</v>
      </c>
      <c r="H6" s="144">
        <f>'2010 APCO Sum Allow'!H6+'2010 CSP Sum Allow'!H6+'2010 I&amp;M Sum Allow'!H6+'2010 KPCO Sum Allow'!H6+'2010 OPCO Sum Allow'!H6</f>
        <v>0</v>
      </c>
      <c r="I6" s="86">
        <v>0</v>
      </c>
      <c r="K6" s="25">
        <f t="shared" si="0"/>
        <v>-24675</v>
      </c>
      <c r="L6" s="105">
        <f t="shared" si="1"/>
        <v>-1981987</v>
      </c>
      <c r="M6" s="211">
        <f>IF(K6=0,"",D6/K6)</f>
        <v>80.323687943262414</v>
      </c>
    </row>
    <row r="7" spans="1:13" ht="15" x14ac:dyDescent="0.25">
      <c r="B7" s="39" t="s">
        <v>135</v>
      </c>
      <c r="C7" s="22">
        <f>'2010 APCO Sum Allow'!C7+'2010 CSP Sum Allow'!C7+'2010 I&amp;M Sum Allow'!C7+'2010 KPCO Sum Allow'!C7+'2010 OPCO Sum Allow'!C7</f>
        <v>385438.90708703548</v>
      </c>
      <c r="D7" s="144">
        <f>'2010 APCO Sum Allow'!D7+'2010 CSP Sum Allow'!D7+'2010 I&amp;M Sum Allow'!D7+'2010 KPCO Sum Allow'!D7+'2010 OPCO Sum Allow'!D7</f>
        <v>30794125.879999999</v>
      </c>
      <c r="E7" s="23">
        <f>D7/C7</f>
        <v>79.893662299759526</v>
      </c>
      <c r="F7" s="32"/>
      <c r="G7" s="22">
        <f>'2010 APCO Sum Allow'!G7+'2010 CSP Sum Allow'!G7+'2010 I&amp;M Sum Allow'!G7+'2010 KPCO Sum Allow'!G7+'2010 OPCO Sum Allow'!G7</f>
        <v>521444</v>
      </c>
      <c r="H7" s="144">
        <f>'2010 APCO Sum Allow'!H7+'2010 CSP Sum Allow'!H7+'2010 I&amp;M Sum Allow'!H7+'2010 KPCO Sum Allow'!H7+'2010 OPCO Sum Allow'!H7</f>
        <v>8118817</v>
      </c>
      <c r="I7" s="23">
        <f>H7/G7</f>
        <v>15.569873274982548</v>
      </c>
      <c r="K7" s="22">
        <f t="shared" si="0"/>
        <v>646160.90708703548</v>
      </c>
      <c r="L7" s="144">
        <f t="shared" si="1"/>
        <v>38912942.879999995</v>
      </c>
      <c r="M7" s="23">
        <f>L7/K7</f>
        <v>60.221753518676685</v>
      </c>
    </row>
    <row r="8" spans="1:13" ht="15" x14ac:dyDescent="0.25">
      <c r="B8" s="39" t="s">
        <v>20</v>
      </c>
      <c r="C8" s="22">
        <f>'2010 APCO Sum Allow'!C8+'2010 CSP Sum Allow'!C8+'2010 I&amp;M Sum Allow'!C8+'2010 KPCO Sum Allow'!C8+'2010 OPCO Sum Allow'!C8</f>
        <v>0</v>
      </c>
      <c r="D8" s="144">
        <f>'2010 APCO Sum Allow'!D8+'2010 CSP Sum Allow'!D8+'2010 I&amp;M Sum Allow'!D8+'2010 KPCO Sum Allow'!D8+'2010 OPCO Sum Allow'!D8</f>
        <v>0</v>
      </c>
      <c r="E8" s="67">
        <v>0</v>
      </c>
      <c r="F8" s="32"/>
      <c r="G8" s="22">
        <f>'2010 APCO Sum Allow'!G8+'2010 CSP Sum Allow'!G8+'2010 I&amp;M Sum Allow'!G8+'2010 KPCO Sum Allow'!G8+'2010 OPCO Sum Allow'!G8</f>
        <v>79516</v>
      </c>
      <c r="H8" s="144">
        <f>'2010 APCO Sum Allow'!H8+'2010 CSP Sum Allow'!H8+'2010 I&amp;M Sum Allow'!H8+'2010 KPCO Sum Allow'!H8+'2010 OPCO Sum Allow'!H8</f>
        <v>0</v>
      </c>
      <c r="I8" s="67">
        <v>0</v>
      </c>
      <c r="K8" s="22">
        <f t="shared" si="0"/>
        <v>39758</v>
      </c>
      <c r="L8" s="144">
        <f t="shared" si="1"/>
        <v>0</v>
      </c>
      <c r="M8" s="67">
        <v>0</v>
      </c>
    </row>
    <row r="9" spans="1:13" ht="15" x14ac:dyDescent="0.25">
      <c r="B9" s="39" t="s">
        <v>21</v>
      </c>
      <c r="C9" s="22">
        <f>'2010 APCO Sum Allow'!C9+'2010 CSP Sum Allow'!C9+'2010 I&amp;M Sum Allow'!C9+'2010 KPCO Sum Allow'!C9+'2010 OPCO Sum Allow'!C9</f>
        <v>56498</v>
      </c>
      <c r="D9" s="144">
        <f>'2010 APCO Sum Allow'!D9+'2010 CSP Sum Allow'!D9+'2010 I&amp;M Sum Allow'!D9+'2010 KPCO Sum Allow'!D9+'2010 OPCO Sum Allow'!D9</f>
        <v>4998366</v>
      </c>
      <c r="E9" s="86">
        <f>D9/C9</f>
        <v>88.469786541116505</v>
      </c>
      <c r="F9" s="32"/>
      <c r="G9" s="22">
        <f>'2010 APCO Sum Allow'!G9+'2010 CSP Sum Allow'!G9+'2010 I&amp;M Sum Allow'!G9+'2010 KPCO Sum Allow'!G9+'2010 OPCO Sum Allow'!G9</f>
        <v>0</v>
      </c>
      <c r="H9" s="144">
        <f>'2010 APCO Sum Allow'!H9+'2010 CSP Sum Allow'!H9+'2010 I&amp;M Sum Allow'!H9+'2010 KPCO Sum Allow'!H9+'2010 OPCO Sum Allow'!H9</f>
        <v>0</v>
      </c>
      <c r="I9" s="86" t="str">
        <f>IF(G9=0,"",H9/G9)</f>
        <v/>
      </c>
      <c r="K9" s="22">
        <f t="shared" si="0"/>
        <v>56498</v>
      </c>
      <c r="L9" s="144">
        <f t="shared" si="1"/>
        <v>4998366</v>
      </c>
      <c r="M9" s="86">
        <f>L9/K9</f>
        <v>88.469786541116505</v>
      </c>
    </row>
    <row r="10" spans="1:13" ht="15" x14ac:dyDescent="0.25">
      <c r="B10" s="39" t="s">
        <v>22</v>
      </c>
      <c r="C10" s="22">
        <f>'2010 APCO Sum Allow'!C10+'2010 CSP Sum Allow'!C10+'2010 I&amp;M Sum Allow'!C10+'2010 KPCO Sum Allow'!C10+'2010 OPCO Sum Allow'!C10</f>
        <v>65430</v>
      </c>
      <c r="D10" s="144">
        <f>'2010 APCO Sum Allow'!D10+'2010 CSP Sum Allow'!D10+'2010 I&amp;M Sum Allow'!D10+'2010 KPCO Sum Allow'!D10+'2010 OPCO Sum Allow'!D10</f>
        <v>33866548.740000002</v>
      </c>
      <c r="E10" s="86">
        <f>D10/C10</f>
        <v>517.59970563961485</v>
      </c>
      <c r="F10" s="32"/>
      <c r="G10" s="22">
        <f>'2010 APCO Sum Allow'!G10+'2010 CSP Sum Allow'!G10+'2010 I&amp;M Sum Allow'!G10+'2010 KPCO Sum Allow'!G10+'2010 OPCO Sum Allow'!G10</f>
        <v>60999</v>
      </c>
      <c r="H10" s="144">
        <f>'2010 APCO Sum Allow'!H10+'2010 CSP Sum Allow'!H10+'2010 I&amp;M Sum Allow'!H10+'2010 KPCO Sum Allow'!H10+'2010 OPCO Sum Allow'!H10</f>
        <v>15870109.830000002</v>
      </c>
      <c r="I10" s="86">
        <f>H10/G10</f>
        <v>260.17</v>
      </c>
      <c r="K10" s="22">
        <f t="shared" si="0"/>
        <v>95929.5</v>
      </c>
      <c r="L10" s="144">
        <f t="shared" si="1"/>
        <v>49736658.570000008</v>
      </c>
      <c r="M10" s="86">
        <f>L10/K10</f>
        <v>518.47094553812963</v>
      </c>
    </row>
    <row r="11" spans="1:13" ht="15" x14ac:dyDescent="0.25">
      <c r="B11" s="41" t="s">
        <v>27</v>
      </c>
      <c r="C11" s="42">
        <f>SUM(C7+C8+C9+C10)</f>
        <v>507366.90708703548</v>
      </c>
      <c r="D11" s="85">
        <f>SUM(D7+D8+D9+D10)</f>
        <v>69659040.620000005</v>
      </c>
      <c r="E11" s="44">
        <f>D11/C11</f>
        <v>137.29519928671746</v>
      </c>
      <c r="F11" s="32"/>
      <c r="G11" s="42">
        <f>SUM(G7+G8+G9+G10)</f>
        <v>661959</v>
      </c>
      <c r="H11" s="85">
        <f>SUM(H7+H8+H9+H10)</f>
        <v>23988926.830000002</v>
      </c>
      <c r="I11" s="44">
        <f>H11/G11</f>
        <v>36.239294019720255</v>
      </c>
      <c r="K11" s="42">
        <f>SUM(K7+K8+K9+K10)</f>
        <v>838346.40708703548</v>
      </c>
      <c r="L11" s="85">
        <f>SUM(L7+L8+L9+L10)</f>
        <v>93647967.450000003</v>
      </c>
      <c r="M11" s="44">
        <f>L11/K11</f>
        <v>111.70557499661075</v>
      </c>
    </row>
    <row r="12" spans="1:13" ht="15" x14ac:dyDescent="0.25">
      <c r="B12" s="13"/>
      <c r="C12" s="45"/>
      <c r="D12" s="45"/>
      <c r="E12" s="14"/>
      <c r="F12" s="32"/>
    </row>
    <row r="13" spans="1:13" ht="15" x14ac:dyDescent="0.25">
      <c r="B13" s="57" t="s">
        <v>24</v>
      </c>
      <c r="C13" s="58">
        <f>'2010 APCO Sum Allow'!C13+'2010 CSP Sum Allow'!C13+'2010 I&amp;M Sum Allow'!C13+'2010 KPCO Sum Allow'!C13+'2010 OPCO Sum Allow'!C13</f>
        <v>0</v>
      </c>
      <c r="D13" s="60">
        <f>'2010 APCO Sum Allow'!D13+'2010 CSP Sum Allow'!D13+'2010 I&amp;M Sum Allow'!D13+'2010 KPCO Sum Allow'!D13+'2010 OPCO Sum Allow'!D13</f>
        <v>0</v>
      </c>
      <c r="E13" s="157">
        <v>0</v>
      </c>
      <c r="F13" s="32"/>
      <c r="G13" s="58">
        <f>'2010 APCO Sum Allow'!G13+'2010 CSP Sum Allow'!G13+'2010 I&amp;M Sum Allow'!G13+'2010 KPCO Sum Allow'!G13+'2010 OPCO Sum Allow'!G13</f>
        <v>79516</v>
      </c>
      <c r="H13" s="60">
        <f>'2010 APCO Sum Allow'!H13+'2010 CSP Sum Allow'!H13+'2010 I&amp;M Sum Allow'!H13+'2010 KPCO Sum Allow'!H13+'2010 OPCO Sum Allow'!H13</f>
        <v>785221.02821916353</v>
      </c>
      <c r="I13" s="157">
        <f t="shared" ref="I13:I20" si="2">H13/G13</f>
        <v>9.8750066429292662</v>
      </c>
      <c r="K13" s="208">
        <f>SUM(C13)+(G13/2)</f>
        <v>39758</v>
      </c>
      <c r="L13" s="104">
        <f>SUM(D13)+(H13)</f>
        <v>785221.02821916353</v>
      </c>
      <c r="M13" s="210">
        <f t="shared" ref="M13:M19" si="3">IF(K13=0,"",L13/K13)</f>
        <v>19.750013285858532</v>
      </c>
    </row>
    <row r="14" spans="1:13" ht="15" x14ac:dyDescent="0.25">
      <c r="B14" s="39" t="s">
        <v>25</v>
      </c>
      <c r="C14" s="46">
        <f>'2010 APCO Sum Allow'!C14+'2010 CSP Sum Allow'!C14+'2010 I&amp;M Sum Allow'!C14+'2010 KPCO Sum Allow'!C14+'2010 OPCO Sum Allow'!C14</f>
        <v>56873</v>
      </c>
      <c r="D14" s="16">
        <f>'2010 APCO Sum Allow'!D14+'2010 CSP Sum Allow'!D14+'2010 I&amp;M Sum Allow'!D14+'2010 KPCO Sum Allow'!D14+'2010 OPCO Sum Allow'!D14</f>
        <v>4998366.3731028773</v>
      </c>
      <c r="E14" s="91">
        <f t="shared" ref="E14:E20" si="4">D14/C14</f>
        <v>87.886455314523189</v>
      </c>
      <c r="F14" s="32"/>
      <c r="G14" s="46">
        <f>'2010 APCO Sum Allow'!G14+'2010 CSP Sum Allow'!G14+'2010 I&amp;M Sum Allow'!G14+'2010 KPCO Sum Allow'!G14+'2010 OPCO Sum Allow'!G14</f>
        <v>0</v>
      </c>
      <c r="H14" s="16">
        <f>'2010 APCO Sum Allow'!H14+'2010 CSP Sum Allow'!H14+'2010 I&amp;M Sum Allow'!H14+'2010 KPCO Sum Allow'!H14+'2010 OPCO Sum Allow'!H14</f>
        <v>0</v>
      </c>
      <c r="I14" s="91">
        <v>0</v>
      </c>
      <c r="K14" s="52">
        <f>SUM(C14)+(G14/2)</f>
        <v>56873</v>
      </c>
      <c r="L14" s="148">
        <f>SUM(D14)+(H14)</f>
        <v>4998366.3731028773</v>
      </c>
      <c r="M14" s="206">
        <f t="shared" si="3"/>
        <v>87.886455314523189</v>
      </c>
    </row>
    <row r="15" spans="1:13" ht="15" x14ac:dyDescent="0.25">
      <c r="B15" s="39" t="s">
        <v>37</v>
      </c>
      <c r="C15" s="96">
        <f>'2010 APCO Sum Allow'!C15+'2010 CSP Sum Allow'!C15+'2010 I&amp;M Sum Allow'!C15+'2010 KPCO Sum Allow'!C15+'2010 OPCO Sum Allow'!C15</f>
        <v>65055</v>
      </c>
      <c r="D15" s="48">
        <f>'2010 APCO Sum Allow'!D15+'2010 CSP Sum Allow'!D15+'2010 I&amp;M Sum Allow'!D15+'2010 KPCO Sum Allow'!D15+'2010 OPCO Sum Allow'!D15</f>
        <v>3599790.1451734984</v>
      </c>
      <c r="E15" s="97">
        <f t="shared" si="4"/>
        <v>55.334565293574641</v>
      </c>
      <c r="F15" s="32"/>
      <c r="G15" s="96">
        <f>'2010 APCO Sum Allow'!G15+'2010 CSP Sum Allow'!G15+'2010 I&amp;M Sum Allow'!G15+'2010 KPCO Sum Allow'!G15+'2010 OPCO Sum Allow'!G15</f>
        <v>60999</v>
      </c>
      <c r="H15" s="48">
        <f>'2010 APCO Sum Allow'!H15+'2010 CSP Sum Allow'!H15+'2010 I&amp;M Sum Allow'!H15+'2010 KPCO Sum Allow'!H15+'2010 OPCO Sum Allow'!H15</f>
        <v>702196.36015694076</v>
      </c>
      <c r="I15" s="97">
        <f t="shared" si="2"/>
        <v>11.51160445510485</v>
      </c>
      <c r="K15" s="52">
        <f>SUM(C15)+(G15/2)</f>
        <v>95554.5</v>
      </c>
      <c r="L15" s="148">
        <f>SUM(D15)+(H15)</f>
        <v>4301986.5053304397</v>
      </c>
      <c r="M15" s="206">
        <f t="shared" si="3"/>
        <v>45.021286337435072</v>
      </c>
    </row>
    <row r="16" spans="1:13" ht="15" x14ac:dyDescent="0.25">
      <c r="B16" s="41" t="s">
        <v>26</v>
      </c>
      <c r="C16" s="42">
        <f>SUM(C13:C15)</f>
        <v>121928</v>
      </c>
      <c r="D16" s="43">
        <f>SUM(D13:D15)</f>
        <v>8598156.5182763748</v>
      </c>
      <c r="E16" s="87">
        <f t="shared" si="4"/>
        <v>70.518310136116185</v>
      </c>
      <c r="F16" s="32"/>
      <c r="G16" s="42">
        <f>SUM(G13:G15)</f>
        <v>140515</v>
      </c>
      <c r="H16" s="43">
        <f>SUM(H13:H15)</f>
        <v>1487417.3883761042</v>
      </c>
      <c r="I16" s="87">
        <f t="shared" si="2"/>
        <v>10.585470507604912</v>
      </c>
      <c r="K16" s="202">
        <f>SUM(K13:K15)</f>
        <v>192185.5</v>
      </c>
      <c r="L16" s="204">
        <f>SUM(L13:L15)</f>
        <v>10085573.90665248</v>
      </c>
      <c r="M16" s="203">
        <f t="shared" si="3"/>
        <v>52.478329044868005</v>
      </c>
    </row>
    <row r="17" spans="2:13" ht="15" x14ac:dyDescent="0.25">
      <c r="B17" s="57" t="s">
        <v>48</v>
      </c>
      <c r="C17" s="58">
        <f>'2010 APCO Sum Allow'!C17+'2010 CSP Sum Allow'!C17+'2010 I&amp;M Sum Allow'!C17+'2010 KPCO Sum Allow'!C17+'2010 OPCO Sum Allow'!C17</f>
        <v>-26869</v>
      </c>
      <c r="D17" s="60">
        <f>'2010 APCO Sum Allow'!D17+'2010 CSP Sum Allow'!D17+'2010 I&amp;M Sum Allow'!D17+'2010 KPCO Sum Allow'!D17+'2010 OPCO Sum Allow'!D17</f>
        <v>-5303769</v>
      </c>
      <c r="E17" s="90">
        <f t="shared" si="4"/>
        <v>197.39361345788828</v>
      </c>
      <c r="F17" s="32"/>
      <c r="G17" s="58">
        <f>'2010 APCO Sum Allow'!G17+'2010 CSP Sum Allow'!G17+'2010 I&amp;M Sum Allow'!G17+'2010 KPCO Sum Allow'!G17+'2010 OPCO Sum Allow'!G17</f>
        <v>-3326</v>
      </c>
      <c r="H17" s="60">
        <f>'2010 APCO Sum Allow'!H17+'2010 CSP Sum Allow'!H17+'2010 I&amp;M Sum Allow'!H17+'2010 KPCO Sum Allow'!H17+'2010 OPCO Sum Allow'!H17</f>
        <v>-36684</v>
      </c>
      <c r="I17" s="90">
        <f t="shared" si="2"/>
        <v>11.029464822609741</v>
      </c>
      <c r="K17" s="208">
        <f>SUM(C17)+(G17/2)</f>
        <v>-28532</v>
      </c>
      <c r="L17" s="104">
        <f>SUM(D17)+(H17)</f>
        <v>-5340453</v>
      </c>
      <c r="M17" s="210">
        <f t="shared" si="3"/>
        <v>187.17415533436142</v>
      </c>
    </row>
    <row r="18" spans="2:13" ht="15" x14ac:dyDescent="0.25">
      <c r="B18" s="40" t="s">
        <v>49</v>
      </c>
      <c r="C18" s="96">
        <f>'2010 APCO Sum Allow'!C18+'2010 CSP Sum Allow'!C18+'2010 I&amp;M Sum Allow'!C18+'2010 KPCO Sum Allow'!C18+'2010 OPCO Sum Allow'!C18</f>
        <v>0</v>
      </c>
      <c r="D18" s="48">
        <f>'2010 APCO Sum Allow'!D18+'2010 CSP Sum Allow'!D18+'2010 I&amp;M Sum Allow'!D18+'2010 KPCO Sum Allow'!D18+'2010 OPCO Sum Allow'!D18</f>
        <v>0</v>
      </c>
      <c r="E18" s="97">
        <v>0</v>
      </c>
      <c r="F18" s="32"/>
      <c r="G18" s="96">
        <f>'2010 APCO Sum Allow'!G18+'2010 CSP Sum Allow'!G18+'2010 I&amp;M Sum Allow'!G18+'2010 KPCO Sum Allow'!G18+'2010 OPCO Sum Allow'!G18</f>
        <v>0</v>
      </c>
      <c r="H18" s="48">
        <f>'2010 APCO Sum Allow'!H18+'2010 CSP Sum Allow'!H18+'2010 I&amp;M Sum Allow'!H18+'2010 KPCO Sum Allow'!H18+'2010 OPCO Sum Allow'!H18</f>
        <v>0</v>
      </c>
      <c r="I18" s="97">
        <v>0</v>
      </c>
      <c r="K18" s="25">
        <f>SUM(C18)+(G18/2)</f>
        <v>0</v>
      </c>
      <c r="L18" s="105">
        <f>SUM(D18)+(H18)</f>
        <v>0</v>
      </c>
      <c r="M18" s="211" t="str">
        <f t="shared" si="3"/>
        <v/>
      </c>
    </row>
    <row r="19" spans="2:13" ht="15" x14ac:dyDescent="0.25">
      <c r="B19" s="41" t="s">
        <v>50</v>
      </c>
      <c r="C19" s="54">
        <f>SUM(C17:C18)</f>
        <v>-26869</v>
      </c>
      <c r="D19" s="55">
        <f>SUM(D17:D18)</f>
        <v>-5303769</v>
      </c>
      <c r="E19" s="87">
        <f t="shared" si="4"/>
        <v>197.39361345788828</v>
      </c>
      <c r="F19" s="32"/>
      <c r="G19" s="54">
        <f>SUM(G17:G18)</f>
        <v>-3326</v>
      </c>
      <c r="H19" s="55">
        <f>SUM(H17:H18)</f>
        <v>-36684</v>
      </c>
      <c r="I19" s="87">
        <f t="shared" si="2"/>
        <v>11.029464822609741</v>
      </c>
      <c r="K19" s="202">
        <f>SUM(C19)+(G19/2)</f>
        <v>-28532</v>
      </c>
      <c r="L19" s="204">
        <f>SUM(D19)+(H19)</f>
        <v>-5340453</v>
      </c>
      <c r="M19" s="203">
        <f t="shared" si="3"/>
        <v>187.17415533436142</v>
      </c>
    </row>
    <row r="20" spans="2:13" ht="15" x14ac:dyDescent="0.25">
      <c r="B20" s="41" t="s">
        <v>140</v>
      </c>
      <c r="C20" s="42">
        <f>SUM(C11-C16+C19)</f>
        <v>358569.90708703548</v>
      </c>
      <c r="D20" s="98">
        <f>SUM(D11-D16+D19)</f>
        <v>55757115.101723626</v>
      </c>
      <c r="E20" s="44">
        <f t="shared" si="4"/>
        <v>155.49859037163912</v>
      </c>
      <c r="F20" s="32"/>
      <c r="G20" s="42">
        <f>SUM(G11-G16+G19)</f>
        <v>518118</v>
      </c>
      <c r="H20" s="98">
        <f>SUM(H11-H16+H19)</f>
        <v>22464825.441623896</v>
      </c>
      <c r="I20" s="44">
        <f t="shared" si="2"/>
        <v>43.358511847926337</v>
      </c>
      <c r="K20" s="42">
        <f>SUM(C20)+(G20/2)</f>
        <v>617628.90708703548</v>
      </c>
      <c r="L20" s="43">
        <f>SUM(D20)+(H20)</f>
        <v>78221940.543347523</v>
      </c>
      <c r="M20" s="44">
        <f>L20/K20</f>
        <v>126.64876861458913</v>
      </c>
    </row>
    <row r="21" spans="2:13" ht="15" x14ac:dyDescent="0.25">
      <c r="B21" s="13"/>
      <c r="C21" s="45"/>
      <c r="D21" s="45"/>
      <c r="E21" s="14"/>
      <c r="F21" s="32"/>
    </row>
    <row r="22" spans="2:13" ht="15" x14ac:dyDescent="0.25">
      <c r="B22" s="68" t="s">
        <v>137</v>
      </c>
      <c r="C22" s="58"/>
      <c r="D22" s="99"/>
      <c r="E22" s="100"/>
      <c r="F22" s="32"/>
      <c r="G22" s="145"/>
      <c r="H22" s="146"/>
      <c r="I22" s="147"/>
      <c r="K22" s="205"/>
      <c r="L22" s="3"/>
      <c r="M22" s="4"/>
    </row>
    <row r="23" spans="2:13" ht="15" x14ac:dyDescent="0.25">
      <c r="B23" s="39" t="s">
        <v>142</v>
      </c>
      <c r="C23" s="46">
        <f>'2010 APCO Sum Allow'!C23+'2010 CSP Sum Allow'!C23+'2010 I&amp;M Sum Allow'!C23+'2010 KPCO Sum Allow'!C23+'2010 OPCO Sum Allow'!C23</f>
        <v>-159645</v>
      </c>
      <c r="D23" s="16">
        <f>'2010 APCO Sum Allow'!D23+'2010 CSP Sum Allow'!D23+'2010 I&amp;M Sum Allow'!D23+'2010 KPCO Sum Allow'!D23+'2010 OPCO Sum Allow'!D23</f>
        <v>-32807124</v>
      </c>
      <c r="E23" s="23">
        <f>D23/C23</f>
        <v>205.50047918819882</v>
      </c>
      <c r="F23" s="32"/>
      <c r="G23" s="46">
        <f>'2010 APCO Sum Allow'!G23+'2010 CSP Sum Allow'!G23+'2010 I&amp;M Sum Allow'!G23+'2010 KPCO Sum Allow'!G23+'2010 OPCO Sum Allow'!G23</f>
        <v>-293590</v>
      </c>
      <c r="H23" s="16">
        <f>'2010 APCO Sum Allow'!H23+'2010 CSP Sum Allow'!H23+'2010 I&amp;M Sum Allow'!H23+'2010 KPCO Sum Allow'!H23+'2010 OPCO Sum Allow'!H23</f>
        <v>-12076268</v>
      </c>
      <c r="I23" s="23">
        <f>H23/G23</f>
        <v>41.133103988555469</v>
      </c>
      <c r="K23" s="52">
        <f>SUM(C23)+(G23/2)</f>
        <v>-306440</v>
      </c>
      <c r="L23" s="148">
        <f>SUM(D23)+(H23)</f>
        <v>-44883392</v>
      </c>
      <c r="M23" s="206">
        <f>IF(K23=0,"",L23/K23)</f>
        <v>146.46714528129488</v>
      </c>
    </row>
    <row r="24" spans="2:13" ht="15" x14ac:dyDescent="0.25">
      <c r="B24" s="39" t="s">
        <v>143</v>
      </c>
      <c r="C24" s="46">
        <f>'2010 APCO Sum Allow'!C24+'2010 CSP Sum Allow'!C24+'2010 I&amp;M Sum Allow'!C24+'2010 KPCO Sum Allow'!C24+'2010 OPCO Sum Allow'!C24</f>
        <v>0</v>
      </c>
      <c r="D24" s="47">
        <f>'2010 APCO Sum Allow'!D24+'2010 CSP Sum Allow'!D24+'2010 I&amp;M Sum Allow'!D24+'2010 KPCO Sum Allow'!D24+'2010 OPCO Sum Allow'!D24</f>
        <v>0</v>
      </c>
      <c r="E24" s="86">
        <v>0</v>
      </c>
      <c r="F24" s="32"/>
      <c r="G24" s="46">
        <f>'2010 APCO Sum Allow'!G24+'2010 CSP Sum Allow'!G24+'2010 I&amp;M Sum Allow'!G24+'2010 KPCO Sum Allow'!G24+'2010 OPCO Sum Allow'!G24</f>
        <v>541679</v>
      </c>
      <c r="H24" s="47">
        <f>'2010 APCO Sum Allow'!H24+'2010 CSP Sum Allow'!H24+'2010 I&amp;M Sum Allow'!H24+'2010 KPCO Sum Allow'!H24+'2010 OPCO Sum Allow'!H24</f>
        <v>0</v>
      </c>
      <c r="I24" s="86">
        <f>H24/G24</f>
        <v>0</v>
      </c>
      <c r="K24" s="52">
        <f>SUM(C24)+(G24/2)</f>
        <v>270839.5</v>
      </c>
      <c r="L24" s="148">
        <f>SUM(D24)+(H24)</f>
        <v>0</v>
      </c>
      <c r="M24" s="206">
        <f>IF(K24=0,"",L24/K24)</f>
        <v>0</v>
      </c>
    </row>
    <row r="25" spans="2:13" ht="15" x14ac:dyDescent="0.25">
      <c r="B25" s="41" t="s">
        <v>50</v>
      </c>
      <c r="C25" s="42">
        <f>SUM(C23:C24)</f>
        <v>-159645</v>
      </c>
      <c r="D25" s="43">
        <f>SUM(D23:D24)</f>
        <v>-32807124</v>
      </c>
      <c r="E25" s="87">
        <f>D25/C25</f>
        <v>205.50047918819882</v>
      </c>
      <c r="F25" s="32"/>
      <c r="G25" s="42">
        <f>G23</f>
        <v>-293590</v>
      </c>
      <c r="H25" s="43">
        <f>SUM(H23:H24)</f>
        <v>-12076268</v>
      </c>
      <c r="I25" s="87">
        <f>H25/G25</f>
        <v>41.133103988555469</v>
      </c>
      <c r="K25" s="42">
        <f>K23</f>
        <v>-306440</v>
      </c>
      <c r="L25" s="43">
        <f>SUM(L23:L24)</f>
        <v>-44883392</v>
      </c>
      <c r="M25" s="87">
        <f>L25/K25</f>
        <v>146.46714528129488</v>
      </c>
    </row>
    <row r="26" spans="2:13" ht="15" x14ac:dyDescent="0.25">
      <c r="B26" s="57" t="s">
        <v>51</v>
      </c>
      <c r="C26" s="58">
        <f>'2010 APCO Sum Allow'!C26+'2010 CSP Sum Allow'!C26+'2010 I&amp;M Sum Allow'!C26+'2010 KPCO Sum Allow'!C26+'2010 OPCO Sum Allow'!C26</f>
        <v>0</v>
      </c>
      <c r="D26" s="60">
        <f>'2010 APCO Sum Allow'!D26+'2010 CSP Sum Allow'!D26+'2010 I&amp;M Sum Allow'!D26+'2010 KPCO Sum Allow'!D26+'2010 OPCO Sum Allow'!D26</f>
        <v>0</v>
      </c>
      <c r="E26" s="90"/>
      <c r="F26" s="32"/>
      <c r="G26" s="46">
        <f>'2010 APCO Sum Allow'!G26+'2010 CSP Sum Allow'!G26+'2010 I&amp;M Sum Allow'!G26+'2010 KPCO Sum Allow'!G26+'2010 OPCO Sum Allow'!G26</f>
        <v>125190</v>
      </c>
      <c r="H26" s="16">
        <f>'2010 APCO Sum Allow'!H26+'2010 CSP Sum Allow'!H26+'2010 I&amp;M Sum Allow'!H26+'2010 KPCO Sum Allow'!H26+'2010 OPCO Sum Allow'!H26</f>
        <v>15874023</v>
      </c>
      <c r="I26" s="23"/>
      <c r="K26" s="52">
        <f>SUM(C26)+(G26/2)</f>
        <v>62595</v>
      </c>
      <c r="L26" s="148">
        <f>SUM(D26)+(H26)</f>
        <v>15874023</v>
      </c>
      <c r="M26" s="206">
        <f>IF(K26=0,"",L26/K26)</f>
        <v>253.59889767553318</v>
      </c>
    </row>
    <row r="27" spans="2:13" ht="15" x14ac:dyDescent="0.25">
      <c r="B27" s="64" t="s">
        <v>110</v>
      </c>
      <c r="C27" s="46">
        <f>'2010 APCO Sum Allow'!C27+'2010 CSP Sum Allow'!C27+'2010 I&amp;M Sum Allow'!C27+'2010 KPCO Sum Allow'!C27+'2010 OPCO Sum Allow'!C27</f>
        <v>0</v>
      </c>
      <c r="D27" s="47">
        <f>'2010 APCO Sum Allow'!D27+'2010 CSP Sum Allow'!D27+'2010 I&amp;M Sum Allow'!D27+'2010 KPCO Sum Allow'!D27+'2010 OPCO Sum Allow'!D27</f>
        <v>-172910</v>
      </c>
      <c r="E27" s="97">
        <v>0</v>
      </c>
      <c r="F27" s="32"/>
      <c r="G27" s="46">
        <f>'2010 APCO Sum Allow'!G27+'2010 CSP Sum Allow'!G27+'2010 I&amp;M Sum Allow'!G27+'2010 KPCO Sum Allow'!G27+'2010 OPCO Sum Allow'!G27</f>
        <v>0</v>
      </c>
      <c r="H27" s="47">
        <f>'2010 APCO Sum Allow'!H27+'2010 CSP Sum Allow'!H27+'2010 I&amp;M Sum Allow'!H27+'2010 KPCO Sum Allow'!H27+'2010 OPCO Sum Allow'!H27</f>
        <v>0</v>
      </c>
      <c r="I27" s="86"/>
      <c r="K27" s="52">
        <f>C27</f>
        <v>0</v>
      </c>
      <c r="L27" s="148">
        <f>D27</f>
        <v>-172910</v>
      </c>
      <c r="M27" s="206"/>
    </row>
    <row r="28" spans="2:13" ht="15" x14ac:dyDescent="0.25">
      <c r="B28" s="116" t="s">
        <v>138</v>
      </c>
      <c r="C28" s="117">
        <f>C20+C25+C26+C27</f>
        <v>198924.90708703548</v>
      </c>
      <c r="D28" s="118">
        <f>D20+D25+D26+D27</f>
        <v>22777081.101723626</v>
      </c>
      <c r="E28" s="119">
        <f>D28/C28</f>
        <v>114.50090104482484</v>
      </c>
      <c r="F28" s="32"/>
      <c r="G28" s="117">
        <f>G20+G24+G25+G26</f>
        <v>891397</v>
      </c>
      <c r="H28" s="118">
        <f>H20+H25+H26</f>
        <v>26262580.441623896</v>
      </c>
      <c r="I28" s="119">
        <f>H28/G28</f>
        <v>29.462271514963476</v>
      </c>
      <c r="K28" s="117">
        <f>SUM(C28)+(G28/2)</f>
        <v>644623.40708703548</v>
      </c>
      <c r="L28" s="117">
        <f>SUM(D28)+(H28)</f>
        <v>49039661.543347523</v>
      </c>
      <c r="M28" s="119">
        <f>L28/K28</f>
        <v>76.074900483293035</v>
      </c>
    </row>
    <row r="29" spans="2:13" ht="12.75" customHeight="1" x14ac:dyDescent="0.2">
      <c r="B29" s="13"/>
      <c r="C29" s="45"/>
      <c r="D29" s="45"/>
      <c r="E29" s="14"/>
      <c r="F29" s="17"/>
    </row>
    <row r="30" spans="2:13" ht="12.75" customHeight="1" x14ac:dyDescent="0.2">
      <c r="B30" s="36" t="s">
        <v>139</v>
      </c>
      <c r="C30" s="49"/>
      <c r="D30" s="50"/>
      <c r="E30" s="51"/>
      <c r="F30" s="17"/>
      <c r="G30" s="49"/>
      <c r="H30" s="50"/>
      <c r="I30" s="51"/>
      <c r="K30" s="49"/>
      <c r="L30" s="50"/>
      <c r="M30" s="51"/>
    </row>
    <row r="31" spans="2:13" x14ac:dyDescent="0.2">
      <c r="B31" s="39" t="s">
        <v>28</v>
      </c>
      <c r="C31" s="52">
        <f>C15</f>
        <v>65055</v>
      </c>
      <c r="D31" s="16">
        <f>'2010 APCO Sum Allow'!D31+'2010 CSP Sum Allow'!D31+'2010 I&amp;M Sum Allow'!D31+'2010 KPCO Sum Allow'!D31+'2010 OPCO Sum Allow'!D31</f>
        <v>33850718.700000003</v>
      </c>
      <c r="E31" s="23">
        <f>D31/C31</f>
        <v>520.34</v>
      </c>
      <c r="G31" s="52">
        <f>G15</f>
        <v>60999</v>
      </c>
      <c r="H31" s="16">
        <f>'2010 APCO Sum Allow'!H31+'2010 CSP Sum Allow'!H31+'2010 I&amp;M Sum Allow'!H31+'2010 KPCO Sum Allow'!H31+'2010 OPCO Sum Allow'!H31</f>
        <v>15870109.83</v>
      </c>
      <c r="I31" s="23">
        <f>H31/G31</f>
        <v>260.17</v>
      </c>
      <c r="K31" s="52">
        <f>SUM(C31)+(G31/2)</f>
        <v>95554.5</v>
      </c>
      <c r="L31" s="148">
        <f>SUM(D31)+(H31)</f>
        <v>49720828.530000001</v>
      </c>
      <c r="M31" s="206">
        <f>IF(K31=0,"",L31/K31)</f>
        <v>520.34</v>
      </c>
    </row>
    <row r="32" spans="2:13" x14ac:dyDescent="0.2">
      <c r="B32" s="39" t="s">
        <v>29</v>
      </c>
      <c r="C32" s="52">
        <f>C31</f>
        <v>65055</v>
      </c>
      <c r="D32" s="47">
        <f>D15+D13</f>
        <v>3599790.1451734984</v>
      </c>
      <c r="E32" s="86">
        <f>D32/C32</f>
        <v>55.334565293574641</v>
      </c>
      <c r="G32" s="52">
        <f>G31</f>
        <v>60999</v>
      </c>
      <c r="H32" s="47">
        <f>H15+H13</f>
        <v>1487417.3883761042</v>
      </c>
      <c r="I32" s="86">
        <f>H32/G32</f>
        <v>24.384291355204251</v>
      </c>
      <c r="K32" s="52">
        <f>SUM(C32)+(G32/2)</f>
        <v>95554.5</v>
      </c>
      <c r="L32" s="148">
        <f>SUM(D32)+(H32)</f>
        <v>5087207.5335496031</v>
      </c>
      <c r="M32" s="206">
        <f>IF(K32=0,"",L32/K32)</f>
        <v>53.238806477451121</v>
      </c>
    </row>
    <row r="33" spans="2:13" x14ac:dyDescent="0.2">
      <c r="B33" s="39" t="s">
        <v>127</v>
      </c>
      <c r="C33" s="25"/>
      <c r="D33" s="48">
        <f>'2010 OPCO Sum Allow'!D33</f>
        <v>0</v>
      </c>
      <c r="E33" s="86"/>
      <c r="G33" s="25"/>
      <c r="H33" s="48">
        <f>'2010 OPCO Sum Allow'!H33</f>
        <v>785221.02821916353</v>
      </c>
      <c r="I33" s="86"/>
      <c r="K33" s="25"/>
      <c r="L33" s="244">
        <f>L13</f>
        <v>785221.02821916353</v>
      </c>
      <c r="M33" s="86"/>
    </row>
    <row r="34" spans="2:13" x14ac:dyDescent="0.2">
      <c r="B34" s="36" t="s">
        <v>31</v>
      </c>
      <c r="C34" s="69">
        <f>C32</f>
        <v>65055</v>
      </c>
      <c r="D34" s="207">
        <f>SUM(D31-D32)</f>
        <v>30250928.554826505</v>
      </c>
      <c r="E34" s="88">
        <f>D34/C34</f>
        <v>465.00543470642543</v>
      </c>
      <c r="G34" s="69">
        <f>G32</f>
        <v>60999</v>
      </c>
      <c r="H34" s="53">
        <f>SUM(H31-H32+H33)</f>
        <v>15167913.46984306</v>
      </c>
      <c r="I34" s="88">
        <v>0</v>
      </c>
      <c r="K34" s="69">
        <f>-K32</f>
        <v>-95554.5</v>
      </c>
      <c r="L34" s="243">
        <f>SUM(L31-L32+L33)</f>
        <v>45418842.024669558</v>
      </c>
      <c r="M34" s="88">
        <f>L34/K34</f>
        <v>-475.3187136625649</v>
      </c>
    </row>
    <row r="35" spans="2:13" ht="15" customHeight="1" x14ac:dyDescent="0.2">
      <c r="B35" s="37" t="s">
        <v>44</v>
      </c>
      <c r="C35" s="54">
        <f>C25+C19</f>
        <v>-186514</v>
      </c>
      <c r="D35" s="55">
        <f>D25+D19+D6</f>
        <v>-40092880</v>
      </c>
      <c r="E35" s="56">
        <f>D35/C35</f>
        <v>214.95909154272601</v>
      </c>
      <c r="F35" s="17"/>
      <c r="G35" s="54">
        <f>G25</f>
        <v>-293590</v>
      </c>
      <c r="H35" s="55">
        <f>H25+H19+H6</f>
        <v>-12112952</v>
      </c>
      <c r="I35" s="56">
        <f>H35/G35</f>
        <v>41.258053748424672</v>
      </c>
      <c r="K35" s="54">
        <f>K17+K18+K25+K27</f>
        <v>-334972</v>
      </c>
      <c r="L35" s="244">
        <f>L25+L19+D6</f>
        <v>-52205832</v>
      </c>
      <c r="M35" s="56">
        <f>L35/K35</f>
        <v>155.85133085750451</v>
      </c>
    </row>
    <row r="36" spans="2:13" ht="12.75" customHeight="1" x14ac:dyDescent="0.2">
      <c r="B36" s="112" t="s">
        <v>41</v>
      </c>
      <c r="C36" s="113"/>
      <c r="D36" s="114">
        <f>SUM(D34+D35)</f>
        <v>-9841951.4451734945</v>
      </c>
      <c r="E36" s="115"/>
      <c r="F36" s="17"/>
      <c r="G36" s="113"/>
      <c r="H36" s="114">
        <f>SUM(H34+H35-H33)</f>
        <v>2269740.4416238964</v>
      </c>
      <c r="I36" s="115"/>
      <c r="K36" s="113"/>
      <c r="L36" s="114">
        <f>SUM(L34+L35-L33)</f>
        <v>-7572211.0035496056</v>
      </c>
      <c r="M36" s="115"/>
    </row>
    <row r="37" spans="2:13" ht="12.75" customHeight="1" thickBot="1" x14ac:dyDescent="0.25">
      <c r="B37" s="109"/>
      <c r="C37" s="110"/>
      <c r="D37" s="110"/>
      <c r="E37" s="111"/>
      <c r="F37" s="17"/>
    </row>
    <row r="38" spans="2:13" ht="12.75" customHeight="1" thickTop="1" x14ac:dyDescent="0.2">
      <c r="B38" s="13"/>
      <c r="C38" s="45"/>
      <c r="D38" s="45"/>
      <c r="E38" s="18"/>
      <c r="F38" s="17"/>
    </row>
    <row r="39" spans="2:13" ht="12.75" customHeight="1" x14ac:dyDescent="0.2">
      <c r="B39" s="107" t="s">
        <v>56</v>
      </c>
      <c r="C39" s="2"/>
      <c r="D39" s="2"/>
      <c r="E39" s="2"/>
      <c r="F39" s="2"/>
      <c r="G39" s="289" t="s">
        <v>59</v>
      </c>
      <c r="H39" s="290"/>
      <c r="I39" s="291"/>
      <c r="K39" s="289" t="s">
        <v>61</v>
      </c>
      <c r="L39" s="290"/>
      <c r="M39" s="291"/>
    </row>
    <row r="40" spans="2:13" ht="12.75" customHeight="1" x14ac:dyDescent="0.2">
      <c r="B40" s="36"/>
      <c r="C40" s="292" t="s">
        <v>47</v>
      </c>
      <c r="D40" s="293"/>
      <c r="E40" s="294"/>
      <c r="F40" s="38"/>
      <c r="G40" s="292"/>
      <c r="H40" s="293"/>
      <c r="I40" s="294"/>
      <c r="K40" s="292"/>
      <c r="L40" s="293"/>
      <c r="M40" s="294"/>
    </row>
    <row r="41" spans="2:13" ht="12.75" customHeight="1" x14ac:dyDescent="0.2">
      <c r="B41" s="37"/>
      <c r="C41" s="20" t="s">
        <v>19</v>
      </c>
      <c r="D41" s="19" t="s">
        <v>2</v>
      </c>
      <c r="E41" s="21" t="s">
        <v>23</v>
      </c>
      <c r="F41" s="38"/>
      <c r="G41" s="20" t="s">
        <v>19</v>
      </c>
      <c r="H41" s="19" t="s">
        <v>2</v>
      </c>
      <c r="I41" s="21" t="s">
        <v>23</v>
      </c>
      <c r="K41" s="20" t="s">
        <v>62</v>
      </c>
      <c r="L41" s="19" t="s">
        <v>2</v>
      </c>
      <c r="M41" s="21" t="s">
        <v>63</v>
      </c>
    </row>
    <row r="42" spans="2:13" ht="12.75" customHeight="1" x14ac:dyDescent="0.2">
      <c r="B42" s="57" t="s">
        <v>145</v>
      </c>
      <c r="C42" s="22">
        <f>'2010 APCO Sum Allow'!C41+'2010 CSP Sum Allow'!C41+'2010 I&amp;M Sum Allow'!C41+'2010 KPCO Sum Allow'!C41+'2010 OPCO Sum Allow'!C41</f>
        <v>410113.90708703548</v>
      </c>
      <c r="D42" s="16">
        <f>'2010 APCO Sum Allow'!D41+'2010 CSP Sum Allow'!D41+'2010 I&amp;M Sum Allow'!D41+'2010 KPCO Sum Allow'!D41+'2010 OPCO Sum Allow'!D41</f>
        <v>32776112.879999999</v>
      </c>
      <c r="E42" s="23">
        <f>D42/C42</f>
        <v>79.919535313500504</v>
      </c>
      <c r="F42" s="38"/>
      <c r="G42" s="22">
        <f>'2010 APCO Sum Allow'!G41+'2010 CSP Sum Allow'!G41+'2010 I&amp;M Sum Allow'!G41+'2010 KPCO Sum Allow'!G41+'2010 OPCO Sum Allow'!G41</f>
        <v>521444</v>
      </c>
      <c r="H42" s="16">
        <f>'2010 APCO Sum Allow'!H41+'2010 CSP Sum Allow'!H41+'2010 I&amp;M Sum Allow'!H41+'2010 KPCO Sum Allow'!H41+'2010 OPCO Sum Allow'!H41</f>
        <v>8118817</v>
      </c>
      <c r="I42" s="23">
        <f>H42/G42</f>
        <v>15.569873274982548</v>
      </c>
      <c r="K42" s="22">
        <f>C42+G42/2</f>
        <v>670835.90708703548</v>
      </c>
      <c r="L42" s="16">
        <f>D42+H42</f>
        <v>40894929.879999995</v>
      </c>
      <c r="M42" s="23">
        <f>L42/K42</f>
        <v>60.961152269826563</v>
      </c>
    </row>
    <row r="43" spans="2:13" ht="12.75" customHeight="1" x14ac:dyDescent="0.2">
      <c r="B43" s="40" t="s">
        <v>144</v>
      </c>
      <c r="C43" s="260">
        <f>'2010 APCO Sum Allow'!C42+'2010 CSP Sum Allow'!C42+'2010 I&amp;M Sum Allow'!C42+'2010 KPCO Sum Allow'!C42+'2010 OPCO Sum Allow'!C42</f>
        <v>-24675</v>
      </c>
      <c r="D43" s="48">
        <f>'2010 APCO Sum Allow'!D42+'2010 CSP Sum Allow'!D42+'2010 I&amp;M Sum Allow'!D42+'2010 KPCO Sum Allow'!D42+'2010 OPCO Sum Allow'!D42</f>
        <v>-1981987</v>
      </c>
      <c r="E43" s="261"/>
      <c r="F43" s="17"/>
      <c r="G43" s="260">
        <f>'2010 APCO Sum Allow'!G42+'2010 CSP Sum Allow'!G42+'2010 I&amp;M Sum Allow'!G42+'2010 KPCO Sum Allow'!G42+'2010 OPCO Sum Allow'!G42</f>
        <v>0</v>
      </c>
      <c r="H43" s="48">
        <f>'2010 APCO Sum Allow'!H42+'2010 CSP Sum Allow'!H42+'2010 I&amp;M Sum Allow'!H42+'2010 KPCO Sum Allow'!H42+'2010 OPCO Sum Allow'!H42</f>
        <v>0</v>
      </c>
      <c r="I43" s="261"/>
      <c r="K43" s="260">
        <f>C43+G43/2</f>
        <v>-24675</v>
      </c>
      <c r="L43" s="48">
        <f t="shared" ref="L43:L51" si="5">D43+H43</f>
        <v>-1981987</v>
      </c>
      <c r="M43" s="97">
        <f t="shared" ref="M43:M48" si="6">L43/K43</f>
        <v>80.323687943262414</v>
      </c>
    </row>
    <row r="44" spans="2:13" ht="12.75" customHeight="1" x14ac:dyDescent="0.2">
      <c r="B44" s="57" t="s">
        <v>146</v>
      </c>
      <c r="C44" s="22">
        <f>'2010 APCO Sum Allow'!C43+'2010 CSP Sum Allow'!C43+'2010 I&amp;M Sum Allow'!C43+'2010 KPCO Sum Allow'!C43+'2010 OPCO Sum Allow'!C43</f>
        <v>385438.90708703548</v>
      </c>
      <c r="D44" s="47">
        <f>'2010 APCO Sum Allow'!D43+'2010 CSP Sum Allow'!D43+'2010 I&amp;M Sum Allow'!D43+'2010 KPCO Sum Allow'!D43+'2010 OPCO Sum Allow'!D43</f>
        <v>30794125.879999999</v>
      </c>
      <c r="E44" s="23"/>
      <c r="F44" s="17"/>
      <c r="G44" s="22">
        <f>'2010 APCO Sum Allow'!G43+'2010 CSP Sum Allow'!G43+'2010 I&amp;M Sum Allow'!G43+'2010 KPCO Sum Allow'!G43+'2010 OPCO Sum Allow'!G43</f>
        <v>521444</v>
      </c>
      <c r="H44" s="47">
        <f>'2010 APCO Sum Allow'!H43+'2010 CSP Sum Allow'!H43+'2010 I&amp;M Sum Allow'!H43+'2010 KPCO Sum Allow'!H43+'2010 OPCO Sum Allow'!H43</f>
        <v>8118817</v>
      </c>
      <c r="I44" s="23"/>
      <c r="K44" s="22">
        <f>C44+G44/2</f>
        <v>646160.90708703548</v>
      </c>
      <c r="L44" s="47">
        <f>D44+H44</f>
        <v>38912942.879999995</v>
      </c>
      <c r="M44" s="86">
        <f t="shared" si="6"/>
        <v>60.221753518676685</v>
      </c>
    </row>
    <row r="45" spans="2:13" ht="12.75" customHeight="1" x14ac:dyDescent="0.2">
      <c r="B45" s="40" t="s">
        <v>147</v>
      </c>
      <c r="C45" s="260">
        <f>'2010 APCO Sum Allow'!C44+'2010 CSP Sum Allow'!C44+'2010 I&amp;M Sum Allow'!C44+'2010 KPCO Sum Allow'!C44+'2010 OPCO Sum Allow'!C44</f>
        <v>-26869</v>
      </c>
      <c r="D45" s="48">
        <f>'2010 APCO Sum Allow'!D44+'2010 CSP Sum Allow'!D44+'2010 I&amp;M Sum Allow'!D44+'2010 KPCO Sum Allow'!D44+'2010 OPCO Sum Allow'!D44</f>
        <v>-2160388.4872858496</v>
      </c>
      <c r="E45" s="97">
        <f>D45/C45</f>
        <v>80.404499136024768</v>
      </c>
      <c r="F45" s="17"/>
      <c r="G45" s="260">
        <f>'2010 APCO Sum Allow'!G44+'2010 CSP Sum Allow'!G44+'2010 I&amp;M Sum Allow'!G44+'2010 KPCO Sum Allow'!G44+'2010 OPCO Sum Allow'!G44</f>
        <v>-3326</v>
      </c>
      <c r="H45" s="48">
        <f>'2010 APCO Sum Allow'!H44+'2010 CSP Sum Allow'!H44+'2010 I&amp;M Sum Allow'!H44+'2010 KPCO Sum Allow'!H44+'2010 OPCO Sum Allow'!H44</f>
        <v>-40870.205580729787</v>
      </c>
      <c r="I45" s="97">
        <f>H45/G45</f>
        <v>12.288095484284362</v>
      </c>
      <c r="K45" s="260">
        <f t="shared" ref="K45:K50" si="7">C45+G45/2</f>
        <v>-28532</v>
      </c>
      <c r="L45" s="48">
        <f t="shared" si="5"/>
        <v>-2201258.6928665796</v>
      </c>
      <c r="M45" s="97">
        <f t="shared" si="6"/>
        <v>77.150521970649777</v>
      </c>
    </row>
    <row r="46" spans="2:13" ht="12.75" customHeight="1" x14ac:dyDescent="0.2">
      <c r="B46" s="39" t="s">
        <v>150</v>
      </c>
      <c r="C46" s="47">
        <f>'2010 APCO Sum Allow'!C45+'2010 CSP Sum Allow'!C45+'2010 I&amp;M Sum Allow'!C45+'2010 KPCO Sum Allow'!C45+'2010 OPCO Sum Allow'!C45</f>
        <v>358569.90708703548</v>
      </c>
      <c r="D46" s="47">
        <f>'2010 APCO Sum Allow'!D45+'2010 CSP Sum Allow'!D45+'2010 I&amp;M Sum Allow'!D45+'2010 KPCO Sum Allow'!D45+'2010 OPCO Sum Allow'!D45</f>
        <v>28460827.39271415</v>
      </c>
      <c r="E46" s="86">
        <f>D46/C46</f>
        <v>79.373162192905014</v>
      </c>
      <c r="F46" s="17"/>
      <c r="G46" s="46">
        <f>'2010 APCO Sum Allow'!G45+'2010 CSP Sum Allow'!G45+'2010 I&amp;M Sum Allow'!G45+'2010 KPCO Sum Allow'!G45+'2010 OPCO Sum Allow'!G45</f>
        <v>518118</v>
      </c>
      <c r="H46" s="47">
        <f>'2010 APCO Sum Allow'!H45+'2010 CSP Sum Allow'!H45+'2010 I&amp;M Sum Allow'!H45+'2010 KPCO Sum Allow'!H45+'2010 OPCO Sum Allow'!H45</f>
        <v>8077946.79441927</v>
      </c>
      <c r="I46" s="86">
        <f>H46/G46</f>
        <v>15.590940276962526</v>
      </c>
      <c r="K46" s="22">
        <f t="shared" si="7"/>
        <v>617628.90708703548</v>
      </c>
      <c r="L46" s="47">
        <f>D46+H46</f>
        <v>36538774.187133417</v>
      </c>
      <c r="M46" s="86">
        <f t="shared" si="6"/>
        <v>59.15975396854995</v>
      </c>
    </row>
    <row r="47" spans="2:13" ht="12.75" customHeight="1" x14ac:dyDescent="0.2">
      <c r="B47" s="39" t="s">
        <v>149</v>
      </c>
      <c r="C47" s="47">
        <f>'2010 APCO Sum Allow'!C46+'2010 CSP Sum Allow'!C46+'2010 I&amp;M Sum Allow'!C46+'2010 KPCO Sum Allow'!C46+'2010 OPCO Sum Allow'!C46</f>
        <v>0</v>
      </c>
      <c r="D47" s="47">
        <f>'2010 APCO Sum Allow'!D46+'2010 CSP Sum Allow'!D46+'2010 I&amp;M Sum Allow'!D46+'2010 KPCO Sum Allow'!D46+'2010 OPCO Sum Allow'!D46</f>
        <v>0</v>
      </c>
      <c r="E47" s="86">
        <v>0</v>
      </c>
      <c r="F47" s="17"/>
      <c r="G47" s="46">
        <f>'2010 APCO Sum Allow'!G46+'2010 CSP Sum Allow'!G46+'2010 I&amp;M Sum Allow'!G46+'2010 KPCO Sum Allow'!G46+'2010 OPCO Sum Allow'!G46</f>
        <v>666869</v>
      </c>
      <c r="H47" s="47">
        <f>'2010 APCO Sum Allow'!H46+'2010 CSP Sum Allow'!H46+'2010 I&amp;M Sum Allow'!H46+'2010 KPCO Sum Allow'!H46+'2010 OPCO Sum Allow'!H46</f>
        <v>15874023</v>
      </c>
      <c r="I47" s="86">
        <f>H47/G47</f>
        <v>23.803810043651751</v>
      </c>
      <c r="K47" s="22">
        <f t="shared" si="7"/>
        <v>333434.5</v>
      </c>
      <c r="L47" s="47">
        <f t="shared" si="5"/>
        <v>15874023</v>
      </c>
      <c r="M47" s="86">
        <f t="shared" si="6"/>
        <v>47.607620087303502</v>
      </c>
    </row>
    <row r="48" spans="2:13" ht="12.75" customHeight="1" x14ac:dyDescent="0.2">
      <c r="B48" s="39" t="s">
        <v>148</v>
      </c>
      <c r="C48" s="47">
        <f>'2010 APCO Sum Allow'!C47+'2010 CSP Sum Allow'!C47+'2010 I&amp;M Sum Allow'!C47+'2010 KPCO Sum Allow'!C47+'2010 OPCO Sum Allow'!C47</f>
        <v>-53889</v>
      </c>
      <c r="D48" s="47">
        <f>'2010 APCO Sum Allow'!D47+'2010 CSP Sum Allow'!D47+'2010 I&amp;M Sum Allow'!D47+'2010 KPCO Sum Allow'!D47+'2010 OPCO Sum Allow'!D47</f>
        <v>-1868933.2658338351</v>
      </c>
      <c r="E48" s="86">
        <f>D48/C48</f>
        <v>34.681164353278689</v>
      </c>
      <c r="F48" s="17"/>
      <c r="G48" s="46">
        <f>'2010 APCO Sum Allow'!G47+'2010 CSP Sum Allow'!G47+'2010 I&amp;M Sum Allow'!G47+'2010 KPCO Sum Allow'!G47+'2010 OPCO Sum Allow'!G47</f>
        <v>-505102</v>
      </c>
      <c r="H48" s="47">
        <f>'2010 APCO Sum Allow'!H47+'2010 CSP Sum Allow'!H47+'2010 I&amp;M Sum Allow'!H47+'2010 KPCO Sum Allow'!H47+'2010 OPCO Sum Allow'!H47</f>
        <v>-8861314.9488824531</v>
      </c>
      <c r="I48" s="86">
        <f>H48/G48</f>
        <v>17.543614851816965</v>
      </c>
      <c r="K48" s="22">
        <f t="shared" si="7"/>
        <v>-306440</v>
      </c>
      <c r="L48" s="47">
        <f t="shared" si="5"/>
        <v>-10730248.214716289</v>
      </c>
      <c r="M48" s="86">
        <f t="shared" si="6"/>
        <v>35.015821089662865</v>
      </c>
    </row>
    <row r="49" spans="2:13" ht="11.25" customHeight="1" x14ac:dyDescent="0.2">
      <c r="B49" s="39"/>
      <c r="C49" s="47">
        <f>'2010 APCO Sum Allow'!C48+'2010 CSP Sum Allow'!C48+'2010 I&amp;M Sum Allow'!C48+'2010 KPCO Sum Allow'!C48+'2010 OPCO Sum Allow'!C49</f>
        <v>0</v>
      </c>
      <c r="D49" s="47">
        <f>'2010 APCO Sum Allow'!D48+'2010 CSP Sum Allow'!D48+'2010 I&amp;M Sum Allow'!D48+'2010 KPCO Sum Allow'!D48+'2010 OPCO Sum Allow'!D49</f>
        <v>0</v>
      </c>
      <c r="E49" s="86"/>
      <c r="F49" s="17"/>
      <c r="G49" s="46">
        <f>'2010 APCO Sum Allow'!G48+'2010 CSP Sum Allow'!G48+'2010 I&amp;M Sum Allow'!G48+'2010 KPCO Sum Allow'!G48+'2010 OPCO Sum Allow'!G49</f>
        <v>0</v>
      </c>
      <c r="H49" s="47">
        <f>'2010 APCO Sum Allow'!H48+'2010 CSP Sum Allow'!H48+'2010 I&amp;M Sum Allow'!H48+'2010 KPCO Sum Allow'!H48+'2010 OPCO Sum Allow'!H49</f>
        <v>0</v>
      </c>
      <c r="I49" s="86"/>
      <c r="K49" s="22">
        <f t="shared" si="7"/>
        <v>0</v>
      </c>
      <c r="L49" s="47">
        <f t="shared" si="5"/>
        <v>0</v>
      </c>
      <c r="M49" s="86"/>
    </row>
    <row r="50" spans="2:13" ht="11.25" customHeight="1" x14ac:dyDescent="0.2">
      <c r="B50" s="39"/>
      <c r="C50" s="47">
        <f>'2010 APCO Sum Allow'!C49+'2010 CSP Sum Allow'!C49+'2010 I&amp;M Sum Allow'!C49+'2010 KPCO Sum Allow'!C49+'2010 OPCO Sum Allow'!C50</f>
        <v>0</v>
      </c>
      <c r="D50" s="47">
        <f>'2010 APCO Sum Allow'!D49+'2010 CSP Sum Allow'!D49+'2010 I&amp;M Sum Allow'!D49+'2010 KPCO Sum Allow'!D49+'2010 OPCO Sum Allow'!D50</f>
        <v>0</v>
      </c>
      <c r="E50" s="86"/>
      <c r="F50" s="17"/>
      <c r="G50" s="46">
        <f>'2010 APCO Sum Allow'!G49+'2010 CSP Sum Allow'!G49+'2010 I&amp;M Sum Allow'!G49+'2010 KPCO Sum Allow'!G49+'2010 OPCO Sum Allow'!G50</f>
        <v>0</v>
      </c>
      <c r="H50" s="47">
        <f>'2010 APCO Sum Allow'!H49+'2010 CSP Sum Allow'!H49+'2010 I&amp;M Sum Allow'!H49+'2010 KPCO Sum Allow'!H49+'2010 OPCO Sum Allow'!H50</f>
        <v>0</v>
      </c>
      <c r="I50" s="86"/>
      <c r="K50" s="22">
        <f t="shared" si="7"/>
        <v>0</v>
      </c>
      <c r="L50" s="47">
        <f t="shared" si="5"/>
        <v>0</v>
      </c>
      <c r="M50" s="86"/>
    </row>
    <row r="51" spans="2:13" ht="11.25" customHeight="1" x14ac:dyDescent="0.2">
      <c r="B51" s="39"/>
      <c r="C51" s="46">
        <f>'2010 APCO Sum Allow'!C50+'2010 CSP Sum Allow'!C50+'2010 I&amp;M Sum Allow'!C50+'2010 KPCO Sum Allow'!C50+'2010 OPCO Sum Allow'!C51</f>
        <v>0</v>
      </c>
      <c r="D51" s="103">
        <f>'2010 APCO Sum Allow'!D50+'2010 CSP Sum Allow'!D50+'2010 I&amp;M Sum Allow'!D50+'2010 KPCO Sum Allow'!D50+'2010 OPCO Sum Allow'!D51</f>
        <v>0</v>
      </c>
      <c r="E51" s="86"/>
      <c r="F51" s="17"/>
      <c r="G51" s="46">
        <f>'2010 APCO Sum Allow'!G50+'2010 CSP Sum Allow'!G50+'2010 I&amp;M Sum Allow'!G50+'2010 KPCO Sum Allow'!G50+'2010 OPCO Sum Allow'!G51</f>
        <v>0</v>
      </c>
      <c r="H51" s="103">
        <f>'2010 APCO Sum Allow'!H50+'2010 CSP Sum Allow'!H50+'2010 I&amp;M Sum Allow'!H50+'2010 KPCO Sum Allow'!H50+'2010 OPCO Sum Allow'!H51</f>
        <v>0</v>
      </c>
      <c r="I51" s="86"/>
      <c r="K51" s="22">
        <f>C51+G51</f>
        <v>0</v>
      </c>
      <c r="L51" s="103">
        <f t="shared" si="5"/>
        <v>0</v>
      </c>
      <c r="M51" s="86"/>
    </row>
    <row r="52" spans="2:13" ht="11.25" customHeight="1" x14ac:dyDescent="0.2">
      <c r="B52" s="39"/>
      <c r="C52" s="46">
        <f>'2010 APCO Sum Allow'!C51+'2010 CSP Sum Allow'!C51+'2010 I&amp;M Sum Allow'!C51+'2010 KPCO Sum Allow'!C51+'2010 OPCO Sum Allow'!C52</f>
        <v>0</v>
      </c>
      <c r="D52" s="103">
        <f>'2010 APCO Sum Allow'!D51+'2010 CSP Sum Allow'!D51+'2010 I&amp;M Sum Allow'!D51+'2010 KPCO Sum Allow'!D51+'2010 OPCO Sum Allow'!D52</f>
        <v>0</v>
      </c>
      <c r="E52" s="86"/>
      <c r="F52" s="17"/>
      <c r="G52" s="46">
        <f>'2010 APCO Sum Allow'!G51+'2010 CSP Sum Allow'!G51+'2010 I&amp;M Sum Allow'!G51+'2010 KPCO Sum Allow'!G51+'2010 OPCO Sum Allow'!G52</f>
        <v>0</v>
      </c>
      <c r="H52" s="103">
        <f>'2010 APCO Sum Allow'!H51+'2010 CSP Sum Allow'!H51+'2010 I&amp;M Sum Allow'!H51+'2010 KPCO Sum Allow'!H51+'2010 OPCO Sum Allow'!H52</f>
        <v>0</v>
      </c>
      <c r="I52" s="86"/>
      <c r="K52" s="22">
        <f>C52+G52</f>
        <v>0</v>
      </c>
      <c r="L52" s="103">
        <f>D52+H52</f>
        <v>0</v>
      </c>
      <c r="M52" s="86"/>
    </row>
    <row r="53" spans="2:13" ht="11.25" customHeight="1" x14ac:dyDescent="0.2">
      <c r="B53" s="64" t="s">
        <v>60</v>
      </c>
      <c r="C53" s="46">
        <f>'2010 APCO Sum Allow'!C52+'2010 CSP Sum Allow'!C52+'2010 I&amp;M Sum Allow'!C52+'2010 KPCO Sum Allow'!C52+'2010 OPCO Sum Allow'!C52</f>
        <v>0</v>
      </c>
      <c r="D53" s="102">
        <f>'2010 APCO Sum Allow'!D52+'2010 CSP Sum Allow'!D52+'2010 I&amp;M Sum Allow'!D52+'2010 KPCO Sum Allow'!D52+'2010 OPCO Sum Allow'!D52</f>
        <v>0</v>
      </c>
      <c r="E53" s="86"/>
      <c r="F53" s="17"/>
      <c r="G53" s="46">
        <f>'2010 APCO Sum Allow'!G52+'2010 CSP Sum Allow'!G52+'2010 I&amp;M Sum Allow'!G52+'2010 KPCO Sum Allow'!G52+'2010 OPCO Sum Allow'!G52</f>
        <v>0</v>
      </c>
      <c r="H53" s="102">
        <f>'2010 APCO Sum Allow'!H52+'2010 CSP Sum Allow'!H52+'2010 I&amp;M Sum Allow'!H52+'2010 KPCO Sum Allow'!H52+'2010 OPCO Sum Allow'!H52</f>
        <v>-225927</v>
      </c>
      <c r="I53" s="86"/>
      <c r="K53" s="22">
        <f>C53+G53</f>
        <v>0</v>
      </c>
      <c r="L53" s="102">
        <f>D53+H53</f>
        <v>-225927</v>
      </c>
      <c r="M53" s="86"/>
    </row>
    <row r="54" spans="2:13" ht="12.75" customHeight="1" x14ac:dyDescent="0.2">
      <c r="B54" s="121" t="s">
        <v>39</v>
      </c>
      <c r="C54" s="120">
        <f>SUM(C46:C53)</f>
        <v>304680.90708703548</v>
      </c>
      <c r="D54" s="122">
        <f>SUM(D46:D53)</f>
        <v>26591894.126880314</v>
      </c>
      <c r="E54" s="119">
        <f>D54/C54</f>
        <v>87.277848753693135</v>
      </c>
      <c r="F54" s="17"/>
      <c r="G54" s="120">
        <f>SUM(G46:G53)</f>
        <v>679885</v>
      </c>
      <c r="H54" s="122">
        <f>SUM(H46:H53)</f>
        <v>14864727.845536817</v>
      </c>
      <c r="I54" s="119">
        <f>H54/G54</f>
        <v>21.863591409630772</v>
      </c>
      <c r="K54" s="120">
        <f>SUM(K46:K53)</f>
        <v>644623.40708703548</v>
      </c>
      <c r="L54" s="140">
        <f>SUM(L46:L53)</f>
        <v>41456621.972417131</v>
      </c>
      <c r="M54" s="119">
        <f>L54/K54</f>
        <v>64.3113816790394</v>
      </c>
    </row>
    <row r="55" spans="2:13" ht="12.75" customHeight="1" x14ac:dyDescent="0.2">
      <c r="B55" s="123"/>
      <c r="C55" s="124"/>
      <c r="D55" s="125"/>
      <c r="E55" s="126"/>
      <c r="F55" s="17"/>
    </row>
    <row r="56" spans="2:13" ht="12.75" customHeight="1" x14ac:dyDescent="0.2">
      <c r="B56" s="108" t="s">
        <v>139</v>
      </c>
      <c r="C56" s="128"/>
      <c r="D56" s="129"/>
      <c r="E56" s="130"/>
      <c r="F56" s="17"/>
      <c r="G56" s="128"/>
      <c r="H56" s="129"/>
      <c r="I56" s="130"/>
      <c r="K56" s="128"/>
      <c r="L56" s="129"/>
      <c r="M56" s="130"/>
    </row>
    <row r="57" spans="2:13" ht="12.75" customHeight="1" x14ac:dyDescent="0.2">
      <c r="B57" s="127" t="s">
        <v>52</v>
      </c>
      <c r="C57" s="131">
        <f>'2010 APCO Sum Allow'!C56+'2010 CSP Sum Allow'!C56+'2010 I&amp;M Sum Allow'!C56+'2010 KPCO Sum Allow'!C56+'2010 OPCO Sum Allow'!C57</f>
        <v>0</v>
      </c>
      <c r="D57" s="125">
        <f>'2010 APCO Sum Allow'!D56+'2010 CSP Sum Allow'!D56+'2010 I&amp;M Sum Allow'!D56+'2010 KPCO Sum Allow'!D56+'2010 OPCO Sum Allow'!D57</f>
        <v>0</v>
      </c>
      <c r="E57" s="132"/>
      <c r="F57" s="17"/>
      <c r="G57" s="131">
        <f>'2010 APCO Sum Allow'!G56+'2010 CSP Sum Allow'!G56+'2010 I&amp;M Sum Allow'!G56+'2010 KPCO Sum Allow'!G56+'2010 OPCO Sum Allow'!G57</f>
        <v>0</v>
      </c>
      <c r="H57" s="125">
        <f>'2010 APCO Sum Allow'!H56+'2010 CSP Sum Allow'!H56+'2010 I&amp;M Sum Allow'!H56+'2010 KPCO Sum Allow'!H56+'2010 OPCO Sum Allow'!H57</f>
        <v>0</v>
      </c>
      <c r="I57" s="132"/>
      <c r="K57" s="131">
        <f>'2010 APCO Sum Allow'!K56+'2010 CSP Sum Allow'!K56+'2010 I&amp;M Sum Allow'!K56+'2010 KPCO Sum Allow'!K56+'2010 OPCO Sum Allow'!K57</f>
        <v>0</v>
      </c>
      <c r="L57" s="125">
        <f>'2010 APCO Sum Allow'!L56+'2010 CSP Sum Allow'!L56+'2010 I&amp;M Sum Allow'!L56+'2010 KPCO Sum Allow'!L56+'2010 OPCO Sum Allow'!D65</f>
        <v>0</v>
      </c>
      <c r="M57" s="132"/>
    </row>
    <row r="58" spans="2:13" ht="12.75" customHeight="1" x14ac:dyDescent="0.2">
      <c r="B58" s="72" t="s">
        <v>29</v>
      </c>
      <c r="C58" s="131"/>
      <c r="D58" s="125">
        <f>'2010 APCO Sum Allow'!D57+'2010 CSP Sum Allow'!D57+'2010 I&amp;M Sum Allow'!D57+'2010 KPCO Sum Allow'!D57+'2010 OPCO Sum Allow'!D58</f>
        <v>0</v>
      </c>
      <c r="E58" s="135"/>
      <c r="F58" s="17"/>
      <c r="G58" s="131">
        <f>'2010 APCO Sum Allow'!G57+'2010 CSP Sum Allow'!G57+'2010 I&amp;M Sum Allow'!G57+'2010 KPCO Sum Allow'!G57+'2010 OPCO Sum Allow'!G58</f>
        <v>0</v>
      </c>
      <c r="H58" s="125">
        <f>'2010 APCO Sum Allow'!H57+'2010 CSP Sum Allow'!H57+'2010 I&amp;M Sum Allow'!H57+'2010 KPCO Sum Allow'!H57+'2010 OPCO Sum Allow'!H58</f>
        <v>225926.84203204798</v>
      </c>
      <c r="I58" s="132"/>
      <c r="K58" s="131"/>
      <c r="L58" s="125">
        <f>D58+H58</f>
        <v>225926.84203204798</v>
      </c>
      <c r="M58" s="135"/>
    </row>
    <row r="59" spans="2:13" ht="12.75" customHeight="1" x14ac:dyDescent="0.2">
      <c r="B59" s="108" t="s">
        <v>53</v>
      </c>
      <c r="C59" s="128">
        <f>-C53</f>
        <v>0</v>
      </c>
      <c r="D59" s="129">
        <f>-SUM(D57-D58)</f>
        <v>0</v>
      </c>
      <c r="E59" s="130"/>
      <c r="F59" s="17"/>
      <c r="G59" s="128">
        <f>-G53</f>
        <v>0</v>
      </c>
      <c r="H59" s="129">
        <f>SUM(H57-H58)</f>
        <v>-225926.84203204798</v>
      </c>
      <c r="I59" s="130">
        <f>I46-I35</f>
        <v>-25.667113471462145</v>
      </c>
      <c r="K59" s="128">
        <f>-K53</f>
        <v>0</v>
      </c>
      <c r="L59" s="246">
        <f>SUM(D59+H59)</f>
        <v>-225926.84203204798</v>
      </c>
      <c r="M59" s="130"/>
    </row>
    <row r="60" spans="2:13" ht="12.75" customHeight="1" x14ac:dyDescent="0.2">
      <c r="B60" s="72" t="s">
        <v>44</v>
      </c>
      <c r="C60" s="131">
        <f>SUM(C43+C45+C48)</f>
        <v>-105433</v>
      </c>
      <c r="D60" s="125">
        <f>SUM(D43+D45+D48)</f>
        <v>-6011308.7531196848</v>
      </c>
      <c r="E60" s="135">
        <f>D60/C60</f>
        <v>57.015438744223204</v>
      </c>
      <c r="F60" s="17"/>
      <c r="G60" s="131">
        <f>SUM(G43+G45+G48)</f>
        <v>-508428</v>
      </c>
      <c r="H60" s="125">
        <f>SUM(H43+H45+H48)</f>
        <v>-8902185.1544631831</v>
      </c>
      <c r="I60" s="135"/>
      <c r="K60" s="131">
        <f>C60+G60/2</f>
        <v>-359647</v>
      </c>
      <c r="L60" s="245">
        <f>SUM(D60+H60)</f>
        <v>-14913493.907582868</v>
      </c>
      <c r="M60" s="135"/>
    </row>
    <row r="61" spans="2:13" ht="12.75" customHeight="1" x14ac:dyDescent="0.2">
      <c r="B61" s="136" t="s">
        <v>41</v>
      </c>
      <c r="C61" s="141"/>
      <c r="D61" s="142">
        <f>SUM(D59:D60)</f>
        <v>-6011308.7531196848</v>
      </c>
      <c r="E61" s="143">
        <f>SUM(E54-E20)</f>
        <v>-68.22074161794599</v>
      </c>
      <c r="F61" s="17"/>
      <c r="G61" s="141"/>
      <c r="H61" s="142">
        <f>SUM(H59:H60)</f>
        <v>-9128111.996495232</v>
      </c>
      <c r="I61" s="143"/>
      <c r="K61" s="141"/>
      <c r="L61" s="142">
        <f>SUM(D61+H61)</f>
        <v>-15139420.749614917</v>
      </c>
      <c r="M61" s="143"/>
    </row>
    <row r="62" spans="2:13" ht="12.75" customHeight="1" x14ac:dyDescent="0.2">
      <c r="B62" s="123"/>
      <c r="C62" s="124"/>
      <c r="D62" s="125"/>
      <c r="E62" s="126"/>
      <c r="F62" s="17"/>
      <c r="G62" s="124"/>
      <c r="H62" s="125"/>
      <c r="I62" s="126"/>
      <c r="K62" s="124"/>
      <c r="L62" s="125"/>
      <c r="M62" s="126"/>
    </row>
    <row r="63" spans="2:13" ht="12.75" customHeight="1" x14ac:dyDescent="0.2">
      <c r="B63" s="13"/>
      <c r="C63" s="45"/>
      <c r="D63" s="45"/>
      <c r="E63" s="14"/>
      <c r="F63" s="17"/>
      <c r="G63" s="45"/>
      <c r="H63" s="45"/>
      <c r="I63" s="14"/>
      <c r="K63" s="45"/>
      <c r="L63" s="45"/>
      <c r="M63" s="14"/>
    </row>
    <row r="64" spans="2:13" ht="12.75" customHeight="1" x14ac:dyDescent="0.2">
      <c r="B64" s="108" t="s">
        <v>57</v>
      </c>
      <c r="C64" s="77"/>
      <c r="D64" s="81"/>
      <c r="E64" s="73"/>
      <c r="F64" s="15"/>
      <c r="G64" s="77"/>
      <c r="H64" s="81"/>
      <c r="I64" s="73"/>
      <c r="K64" s="77"/>
      <c r="L64" s="81"/>
      <c r="M64" s="73"/>
    </row>
    <row r="65" spans="2:13" ht="12.75" customHeight="1" x14ac:dyDescent="0.2">
      <c r="B65" s="70" t="s">
        <v>42</v>
      </c>
      <c r="C65" s="74"/>
      <c r="D65" s="75"/>
      <c r="E65" s="76"/>
      <c r="F65" s="15"/>
      <c r="G65" s="74"/>
      <c r="H65" s="75"/>
      <c r="I65" s="76"/>
      <c r="K65" s="279"/>
      <c r="L65" s="280"/>
      <c r="M65" s="76"/>
    </row>
    <row r="66" spans="2:13" ht="27" customHeight="1" x14ac:dyDescent="0.2">
      <c r="B66" s="71" t="s">
        <v>45</v>
      </c>
      <c r="C66" s="83">
        <f>C34-C57</f>
        <v>65055</v>
      </c>
      <c r="D66" s="78">
        <f>-D34+D59</f>
        <v>-30250928.554826505</v>
      </c>
      <c r="E66" s="84">
        <f>SUM(E59-E34)</f>
        <v>-465.00543470642543</v>
      </c>
      <c r="F66" s="15"/>
      <c r="G66" s="83">
        <f>G34-G57</f>
        <v>60999</v>
      </c>
      <c r="H66" s="78">
        <f>'2010 APCO Sum Allow'!H65+'2010 CSP Sum Allow'!H65+'2010 I&amp;M Sum Allow'!H65+'2010 KPCO Sum Allow'!H65+'2010 OPCO Sum Allow'!H66</f>
        <v>-14608619.283655945</v>
      </c>
      <c r="I66" s="84">
        <f>SUM(I59-I34)</f>
        <v>-25.667113471462145</v>
      </c>
      <c r="K66" s="22">
        <f>C66+G66/2</f>
        <v>95554.5</v>
      </c>
      <c r="L66" s="47">
        <f>D66+H66</f>
        <v>-44859547.838482454</v>
      </c>
      <c r="M66" s="84">
        <f>SUM(M59-M34)</f>
        <v>475.3187136625649</v>
      </c>
    </row>
    <row r="67" spans="2:13" ht="12.75" customHeight="1" x14ac:dyDescent="0.2">
      <c r="B67" s="82" t="s">
        <v>46</v>
      </c>
      <c r="C67" s="79">
        <v>0</v>
      </c>
      <c r="D67" s="47">
        <f>SUM(D60+-D35)</f>
        <v>34081571.246880315</v>
      </c>
      <c r="E67" s="89">
        <f>SUM(E46-E35)</f>
        <v>-135.58592934982101</v>
      </c>
      <c r="F67" s="15"/>
      <c r="G67" s="79">
        <v>0</v>
      </c>
      <c r="H67" s="47">
        <f>SUM(H60+-H35)</f>
        <v>3210766.8455368169</v>
      </c>
      <c r="I67" s="89">
        <f>SUM(I46-I35)</f>
        <v>-25.667113471462145</v>
      </c>
      <c r="K67" s="79">
        <f>C67+G67/2</f>
        <v>0</v>
      </c>
      <c r="L67" s="247">
        <f>D67+H67</f>
        <v>37292338.092417136</v>
      </c>
      <c r="M67" s="89"/>
    </row>
    <row r="68" spans="2:13" ht="12.75" customHeight="1" x14ac:dyDescent="0.2">
      <c r="B68" s="136" t="s">
        <v>54</v>
      </c>
      <c r="C68" s="137"/>
      <c r="D68" s="138">
        <f>SUM(D66+D67)</f>
        <v>3830642.6920538098</v>
      </c>
      <c r="E68" s="139" t="str">
        <f>IF(C68=0,"",D68/C68)</f>
        <v/>
      </c>
      <c r="F68" s="15"/>
      <c r="G68" s="137"/>
      <c r="H68" s="138">
        <f>SUM(H66+H67)</f>
        <v>-11397852.438119128</v>
      </c>
      <c r="I68" s="139" t="str">
        <f>IF(G68=0,"",H68/G68)</f>
        <v/>
      </c>
      <c r="K68" s="137"/>
      <c r="L68" s="138">
        <f>SUM(D68+H68)</f>
        <v>-7567209.7460653186</v>
      </c>
      <c r="M68" s="139" t="str">
        <f>IF(K68=0,"",D68/K68)</f>
        <v/>
      </c>
    </row>
    <row r="69" spans="2:13" ht="12.75" customHeight="1" x14ac:dyDescent="0.2">
      <c r="B69" s="121" t="s">
        <v>141</v>
      </c>
      <c r="C69" s="120">
        <f>SUM(C54-C28)</f>
        <v>105756</v>
      </c>
      <c r="D69" s="140">
        <f>SUM(D54-D28)</f>
        <v>3814813.0251566879</v>
      </c>
      <c r="E69" s="119">
        <f>SUM(E54-E20)</f>
        <v>-68.22074161794599</v>
      </c>
      <c r="F69" s="17"/>
      <c r="G69" s="120">
        <f>SUM(G54-G28)</f>
        <v>-211512</v>
      </c>
      <c r="H69" s="140">
        <f>SUM(H54-H28)</f>
        <v>-11397852.596087079</v>
      </c>
      <c r="I69" s="119">
        <f>SUM(I54-I20)</f>
        <v>-21.494920438295566</v>
      </c>
      <c r="K69" s="120">
        <f>C69+G69/2</f>
        <v>0</v>
      </c>
      <c r="L69" s="140">
        <f>D69+H69</f>
        <v>-7583039.5709303916</v>
      </c>
      <c r="M69" s="119"/>
    </row>
    <row r="71" spans="2:13" x14ac:dyDescent="0.2">
      <c r="B71" s="1"/>
    </row>
    <row r="72" spans="2:13" x14ac:dyDescent="0.2">
      <c r="L72" s="285"/>
    </row>
    <row r="73" spans="2:13" x14ac:dyDescent="0.2">
      <c r="D73" s="286"/>
      <c r="H73" s="286"/>
    </row>
  </sheetData>
  <mergeCells count="8">
    <mergeCell ref="K39:M39"/>
    <mergeCell ref="K40:M40"/>
    <mergeCell ref="C3:E3"/>
    <mergeCell ref="C40:E40"/>
    <mergeCell ref="G3:I3"/>
    <mergeCell ref="G40:I40"/>
    <mergeCell ref="G39:I39"/>
    <mergeCell ref="K3:M3"/>
  </mergeCells>
  <phoneticPr fontId="3" type="noConversion"/>
  <printOptions horizontalCentered="1"/>
  <pageMargins left="0.25" right="0.25" top="1" bottom="0.5" header="0.5" footer="0.25"/>
  <pageSetup scale="62" orientation="portrait" r:id="rId1"/>
  <headerFooter alignWithMargins="0">
    <oddHeader>&amp;RDRAFT Version 12/16/2011</oddHeader>
    <oddFooter>&amp;L&amp;F&amp;CPage 1 of 6&amp;R&amp;D &amp;T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70"/>
  <sheetViews>
    <sheetView topLeftCell="A38" zoomScaleNormal="100" workbookViewId="0">
      <selection activeCell="L60" sqref="L60"/>
    </sheetView>
  </sheetViews>
  <sheetFormatPr defaultRowHeight="12.75" x14ac:dyDescent="0.2"/>
  <cols>
    <col min="1" max="1" width="3.140625" customWidth="1"/>
    <col min="2" max="2" width="45.42578125" customWidth="1"/>
    <col min="3" max="3" width="11" customWidth="1"/>
    <col min="4" max="4" width="14.28515625" customWidth="1"/>
    <col min="5" max="5" width="10.5703125" customWidth="1"/>
    <col min="6" max="6" width="1.85546875" customWidth="1"/>
    <col min="7" max="7" width="10.42578125" customWidth="1"/>
    <col min="8" max="8" width="13" customWidth="1"/>
    <col min="9" max="9" width="10" customWidth="1"/>
    <col min="10" max="10" width="2.140625" customWidth="1"/>
    <col min="11" max="11" width="13.42578125" customWidth="1"/>
    <col min="12" max="12" width="13" customWidth="1"/>
    <col min="13" max="13" width="12.7109375" customWidth="1"/>
    <col min="14" max="14" width="3.140625" customWidth="1"/>
  </cols>
  <sheetData>
    <row r="1" spans="1:13" ht="17.25" customHeight="1" x14ac:dyDescent="0.35">
      <c r="A1" s="33" t="s">
        <v>133</v>
      </c>
      <c r="B1" s="35"/>
      <c r="C1" s="34"/>
      <c r="D1" s="34"/>
      <c r="E1" s="34"/>
      <c r="F1" s="34"/>
    </row>
    <row r="2" spans="1:13" ht="15" x14ac:dyDescent="0.25">
      <c r="B2" s="106" t="s">
        <v>9</v>
      </c>
      <c r="C2" s="32"/>
      <c r="D2" s="32"/>
      <c r="E2" s="32"/>
      <c r="F2" s="32"/>
    </row>
    <row r="3" spans="1:13" ht="15" x14ac:dyDescent="0.25">
      <c r="B3" s="36"/>
      <c r="C3" s="292" t="s">
        <v>47</v>
      </c>
      <c r="D3" s="293"/>
      <c r="E3" s="294"/>
      <c r="F3" s="32"/>
      <c r="G3" s="292" t="s">
        <v>58</v>
      </c>
      <c r="H3" s="293"/>
      <c r="I3" s="294"/>
      <c r="K3" s="292" t="s">
        <v>109</v>
      </c>
      <c r="L3" s="293"/>
      <c r="M3" s="294"/>
    </row>
    <row r="4" spans="1:13" ht="15" x14ac:dyDescent="0.25">
      <c r="B4" s="37"/>
      <c r="C4" s="20" t="s">
        <v>19</v>
      </c>
      <c r="D4" s="19" t="s">
        <v>2</v>
      </c>
      <c r="E4" s="21" t="s">
        <v>23</v>
      </c>
      <c r="F4" s="32"/>
      <c r="G4" s="20" t="s">
        <v>19</v>
      </c>
      <c r="H4" s="19" t="s">
        <v>2</v>
      </c>
      <c r="I4" s="21" t="s">
        <v>23</v>
      </c>
      <c r="K4" s="20" t="s">
        <v>19</v>
      </c>
      <c r="L4" s="19" t="s">
        <v>2</v>
      </c>
      <c r="M4" s="21" t="s">
        <v>23</v>
      </c>
    </row>
    <row r="5" spans="1:13" ht="15" x14ac:dyDescent="0.25">
      <c r="B5" s="57" t="s">
        <v>134</v>
      </c>
      <c r="C5" s="58">
        <v>208025.90708703548</v>
      </c>
      <c r="D5" s="60">
        <v>4312277</v>
      </c>
      <c r="E5" s="100">
        <f>D5/C5</f>
        <v>20.729519031472346</v>
      </c>
      <c r="F5" s="32"/>
      <c r="G5" s="58">
        <v>128480</v>
      </c>
      <c r="H5" s="60">
        <v>2452761</v>
      </c>
      <c r="I5" s="100">
        <f>H5/G5</f>
        <v>19.090605541718556</v>
      </c>
      <c r="K5" s="208">
        <f>SUM(C5)+(G5/2)</f>
        <v>272265.90708703548</v>
      </c>
      <c r="L5" s="104">
        <f>SUM(D5)+(H5)</f>
        <v>6765038</v>
      </c>
      <c r="M5" s="210">
        <f>IF(K5=0,"",L5/K5)</f>
        <v>24.847172649631137</v>
      </c>
    </row>
    <row r="6" spans="1:13" ht="15" x14ac:dyDescent="0.25">
      <c r="B6" s="40" t="s">
        <v>136</v>
      </c>
      <c r="C6" s="96">
        <v>-1899</v>
      </c>
      <c r="D6" s="48">
        <v>-39365</v>
      </c>
      <c r="E6" s="97">
        <f>D6/C6</f>
        <v>20.729331226961559</v>
      </c>
      <c r="F6" s="32"/>
      <c r="G6" s="96">
        <v>0</v>
      </c>
      <c r="H6" s="48">
        <v>0</v>
      </c>
      <c r="I6" s="97" t="str">
        <f>IF(G6=0,"",(H6/G6))</f>
        <v/>
      </c>
      <c r="K6" s="25">
        <f>SUM(C6)+(G6/2)</f>
        <v>-1899</v>
      </c>
      <c r="L6" s="105">
        <f>SUM(D6)+(H6)</f>
        <v>-39365</v>
      </c>
      <c r="M6" s="211">
        <f>IF(K6=0,"",L6/K6)</f>
        <v>20.729331226961559</v>
      </c>
    </row>
    <row r="7" spans="1:13" ht="15" x14ac:dyDescent="0.25">
      <c r="B7" s="39" t="s">
        <v>135</v>
      </c>
      <c r="C7" s="252">
        <f>C5+C6</f>
        <v>206126.90708703548</v>
      </c>
      <c r="D7" s="251">
        <f>D5+D6</f>
        <v>4272912</v>
      </c>
      <c r="E7" s="23">
        <f>D7/C7</f>
        <v>20.729520761672305</v>
      </c>
      <c r="F7" s="32"/>
      <c r="G7" s="252">
        <f>G5+G6</f>
        <v>128480</v>
      </c>
      <c r="H7" s="62">
        <f>H5+H6</f>
        <v>2452761</v>
      </c>
      <c r="I7" s="100">
        <f>H7/G7</f>
        <v>19.090605541718556</v>
      </c>
      <c r="K7" s="208">
        <f>K5+K6</f>
        <v>270366.90708703548</v>
      </c>
      <c r="L7" s="209">
        <f>L5+L6</f>
        <v>6725673</v>
      </c>
      <c r="M7" s="210">
        <f>L7/K7</f>
        <v>24.876095497275106</v>
      </c>
    </row>
    <row r="8" spans="1:13" ht="15" x14ac:dyDescent="0.25">
      <c r="B8" s="39" t="s">
        <v>20</v>
      </c>
      <c r="C8" s="22">
        <v>0</v>
      </c>
      <c r="D8" s="66">
        <v>0</v>
      </c>
      <c r="E8" s="67">
        <v>0</v>
      </c>
      <c r="F8" s="32"/>
      <c r="G8" s="253">
        <v>66941</v>
      </c>
      <c r="H8" s="5"/>
      <c r="I8" s="6"/>
      <c r="K8" s="52">
        <f>SUM(C8)+(G8/2)</f>
        <v>33470.5</v>
      </c>
      <c r="L8" s="257">
        <f>D8</f>
        <v>0</v>
      </c>
      <c r="M8" s="206">
        <f>L8/K8</f>
        <v>0</v>
      </c>
    </row>
    <row r="9" spans="1:13" ht="15" x14ac:dyDescent="0.25">
      <c r="B9" s="39" t="s">
        <v>21</v>
      </c>
      <c r="C9" s="22"/>
      <c r="D9" s="16"/>
      <c r="E9" s="23"/>
      <c r="F9" s="32"/>
      <c r="G9" s="7"/>
      <c r="H9" s="5"/>
      <c r="I9" s="6"/>
      <c r="K9" s="52">
        <f>C9</f>
        <v>0</v>
      </c>
      <c r="L9" s="257"/>
      <c r="M9" s="206"/>
    </row>
    <row r="10" spans="1:13" ht="15" x14ac:dyDescent="0.25">
      <c r="B10" s="39" t="s">
        <v>22</v>
      </c>
      <c r="C10" s="22"/>
      <c r="D10" s="16"/>
      <c r="E10" s="23"/>
      <c r="F10" s="32"/>
      <c r="G10" s="7"/>
      <c r="H10" s="5"/>
      <c r="I10" s="6"/>
      <c r="K10" s="25">
        <f>C10</f>
        <v>0</v>
      </c>
      <c r="L10" s="258"/>
      <c r="M10" s="211"/>
    </row>
    <row r="11" spans="1:13" ht="15" x14ac:dyDescent="0.25">
      <c r="B11" s="41" t="s">
        <v>27</v>
      </c>
      <c r="C11" s="42">
        <f>SUM(C7+C8+C9+C10)</f>
        <v>206126.90708703548</v>
      </c>
      <c r="D11" s="85">
        <f>SUM(D7+D8+D9+D10)</f>
        <v>4272912</v>
      </c>
      <c r="E11" s="44">
        <f>D11/C11</f>
        <v>20.729520761672305</v>
      </c>
      <c r="F11" s="32"/>
      <c r="G11" s="42">
        <f>SUM(G7:G10)</f>
        <v>195421</v>
      </c>
      <c r="H11" s="85">
        <f>SUM(H7:H10)</f>
        <v>2452761</v>
      </c>
      <c r="I11" s="44">
        <f>H11/G11</f>
        <v>12.551163897431699</v>
      </c>
      <c r="K11" s="42">
        <f>SUM(K7:K10)</f>
        <v>303837.40708703548</v>
      </c>
      <c r="L11" s="85">
        <f>SUM(L7:L10)</f>
        <v>6725673</v>
      </c>
      <c r="M11" s="44">
        <f>L11/K11</f>
        <v>22.135763546959851</v>
      </c>
    </row>
    <row r="12" spans="1:13" ht="15" x14ac:dyDescent="0.25">
      <c r="B12" s="13"/>
      <c r="C12" s="45"/>
      <c r="D12" s="45"/>
      <c r="E12" s="14"/>
      <c r="F12" s="32"/>
    </row>
    <row r="13" spans="1:13" ht="15" x14ac:dyDescent="0.25">
      <c r="B13" s="57" t="s">
        <v>24</v>
      </c>
      <c r="C13" s="58">
        <v>0</v>
      </c>
      <c r="D13" s="60">
        <v>0</v>
      </c>
      <c r="E13" s="90">
        <v>0</v>
      </c>
      <c r="F13" s="32"/>
      <c r="G13" s="205"/>
      <c r="H13" s="3"/>
      <c r="I13" s="4"/>
      <c r="K13" s="208">
        <f>SUM(C13)+(G13/2)</f>
        <v>0</v>
      </c>
      <c r="L13" s="104">
        <f>SUM(D13)+(H13)</f>
        <v>0</v>
      </c>
      <c r="M13" s="210" t="str">
        <f t="shared" ref="M13:M18" si="0">IF(K13=0,"",L13/K13)</f>
        <v/>
      </c>
    </row>
    <row r="14" spans="1:13" ht="15" x14ac:dyDescent="0.25">
      <c r="B14" s="39" t="s">
        <v>25</v>
      </c>
      <c r="C14" s="46">
        <v>34294</v>
      </c>
      <c r="D14" s="16">
        <v>710897.72646949184</v>
      </c>
      <c r="E14" s="91">
        <f t="shared" ref="E14:E20" si="1">D14/C14</f>
        <v>20.729507391074002</v>
      </c>
      <c r="F14" s="32"/>
      <c r="G14" s="7"/>
      <c r="H14" s="5"/>
      <c r="I14" s="6"/>
      <c r="K14" s="52">
        <f>SUM(C14)+(G14/2)</f>
        <v>34294</v>
      </c>
      <c r="L14" s="148">
        <f>SUM(D14)+(H14)</f>
        <v>710897.72646949184</v>
      </c>
      <c r="M14" s="206">
        <f t="shared" si="0"/>
        <v>20.729507391074002</v>
      </c>
    </row>
    <row r="15" spans="1:13" ht="15" x14ac:dyDescent="0.25">
      <c r="B15" s="39" t="s">
        <v>37</v>
      </c>
      <c r="C15" s="46">
        <v>52346</v>
      </c>
      <c r="D15" s="47">
        <v>1085107.4937904985</v>
      </c>
      <c r="E15" s="86">
        <f t="shared" si="1"/>
        <v>20.729520761672305</v>
      </c>
      <c r="F15" s="32"/>
      <c r="G15" s="253">
        <v>27679</v>
      </c>
      <c r="H15" s="47">
        <f>G15*I11</f>
        <v>347403.66551701201</v>
      </c>
      <c r="I15" s="86">
        <f>H15/G15</f>
        <v>12.551163897431699</v>
      </c>
      <c r="K15" s="25">
        <f>SUM(C15)+(G15/2)</f>
        <v>66185.5</v>
      </c>
      <c r="L15" s="105">
        <f>SUM(D15)+(H15)</f>
        <v>1432511.1593075106</v>
      </c>
      <c r="M15" s="206">
        <f t="shared" si="0"/>
        <v>21.643882108732434</v>
      </c>
    </row>
    <row r="16" spans="1:13" ht="15" x14ac:dyDescent="0.25">
      <c r="B16" s="41" t="s">
        <v>26</v>
      </c>
      <c r="C16" s="42">
        <f>SUM(C13:C15)</f>
        <v>86640</v>
      </c>
      <c r="D16" s="43">
        <f>SUM(D13:D15)</f>
        <v>1796005.2202599903</v>
      </c>
      <c r="E16" s="87">
        <f t="shared" si="1"/>
        <v>20.729515469298132</v>
      </c>
      <c r="F16" s="32"/>
      <c r="G16" s="42">
        <f>SUM(G13:G15)</f>
        <v>27679</v>
      </c>
      <c r="H16" s="43">
        <f>SUM(H13:H15)</f>
        <v>347403.66551701201</v>
      </c>
      <c r="I16" s="87">
        <f>H16/G16</f>
        <v>12.551163897431699</v>
      </c>
      <c r="K16" s="202">
        <f>SUM(K13:K15)</f>
        <v>100479.5</v>
      </c>
      <c r="L16" s="204">
        <f>SUM(L13:L15)</f>
        <v>2143408.8857770022</v>
      </c>
      <c r="M16" s="203">
        <f t="shared" si="0"/>
        <v>21.331802863041737</v>
      </c>
    </row>
    <row r="17" spans="2:13" ht="15" x14ac:dyDescent="0.25">
      <c r="B17" s="57" t="s">
        <v>48</v>
      </c>
      <c r="C17" s="58">
        <v>-3399</v>
      </c>
      <c r="D17" s="60">
        <v>-70460</v>
      </c>
      <c r="E17" s="90">
        <f t="shared" si="1"/>
        <v>20.729626360694322</v>
      </c>
      <c r="F17" s="32"/>
      <c r="G17" s="58">
        <v>0</v>
      </c>
      <c r="H17" s="60">
        <v>0</v>
      </c>
      <c r="I17" s="90" t="str">
        <f>IF(G17=0,"",(H17/G17))</f>
        <v/>
      </c>
      <c r="K17" s="208">
        <f>SUM(C17)+(G17/2)</f>
        <v>-3399</v>
      </c>
      <c r="L17" s="104">
        <f>SUM(D17)+(H17)</f>
        <v>-70460</v>
      </c>
      <c r="M17" s="210">
        <f t="shared" si="0"/>
        <v>20.729626360694322</v>
      </c>
    </row>
    <row r="18" spans="2:13" ht="15" x14ac:dyDescent="0.25">
      <c r="B18" s="40" t="s">
        <v>49</v>
      </c>
      <c r="C18" s="96"/>
      <c r="D18" s="48"/>
      <c r="E18" s="97" t="str">
        <f>IF(C18=0,"",(D18/C18))</f>
        <v/>
      </c>
      <c r="F18" s="32"/>
      <c r="G18" s="9"/>
      <c r="H18" s="10"/>
      <c r="I18" s="12"/>
      <c r="K18" s="25">
        <f>SUM(C18)+(G18/2)</f>
        <v>0</v>
      </c>
      <c r="L18" s="105">
        <f>SUM(D18)+(H18)</f>
        <v>0</v>
      </c>
      <c r="M18" s="211" t="str">
        <f t="shared" si="0"/>
        <v/>
      </c>
    </row>
    <row r="19" spans="2:13" ht="15" x14ac:dyDescent="0.25">
      <c r="B19" s="41" t="s">
        <v>50</v>
      </c>
      <c r="C19" s="54">
        <f>SUM(C17:C18)</f>
        <v>-3399</v>
      </c>
      <c r="D19" s="55">
        <f>SUM(D17:D18)</f>
        <v>-70460</v>
      </c>
      <c r="E19" s="87">
        <f t="shared" si="1"/>
        <v>20.729626360694322</v>
      </c>
      <c r="F19" s="32"/>
      <c r="G19" s="54">
        <f>SUM(G17:G18)</f>
        <v>0</v>
      </c>
      <c r="H19" s="55">
        <f>SUM(H17:H18)</f>
        <v>0</v>
      </c>
      <c r="I19" s="87" t="str">
        <f>IF(G19=0,"",(H19/G19))</f>
        <v/>
      </c>
      <c r="K19" s="54">
        <f>SUM(K17:K18)</f>
        <v>-3399</v>
      </c>
      <c r="L19" s="55">
        <f>SUM(L17:L18)</f>
        <v>-70460</v>
      </c>
      <c r="M19" s="87">
        <f>L19/K19</f>
        <v>20.729626360694322</v>
      </c>
    </row>
    <row r="20" spans="2:13" ht="15" x14ac:dyDescent="0.25">
      <c r="B20" s="41" t="s">
        <v>140</v>
      </c>
      <c r="C20" s="42">
        <f>SUM(C11-C16+C19)</f>
        <v>116087.90708703548</v>
      </c>
      <c r="D20" s="98">
        <f>SUM(D11-D16+D19)</f>
        <v>2406446.7797400095</v>
      </c>
      <c r="E20" s="44">
        <f t="shared" si="1"/>
        <v>20.729521619644721</v>
      </c>
      <c r="F20" s="32"/>
      <c r="G20" s="42">
        <f>SUM(G11-G16+G19)</f>
        <v>167742</v>
      </c>
      <c r="H20" s="98">
        <f>SUM(H11-H16+H19)</f>
        <v>2105357.3344829879</v>
      </c>
      <c r="I20" s="44">
        <f>H20/G20</f>
        <v>12.551163897431698</v>
      </c>
      <c r="K20" s="42">
        <f>SUM(K11-K16+K19)</f>
        <v>199958.90708703548</v>
      </c>
      <c r="L20" s="98">
        <f>SUM(L11-L16+L19)</f>
        <v>4511804.1142229978</v>
      </c>
      <c r="M20" s="44">
        <f>L20/K20</f>
        <v>22.563656602999732</v>
      </c>
    </row>
    <row r="21" spans="2:13" ht="15" x14ac:dyDescent="0.25">
      <c r="B21" s="13"/>
      <c r="C21" s="45"/>
      <c r="D21" s="45"/>
      <c r="E21" s="14"/>
      <c r="F21" s="32"/>
    </row>
    <row r="22" spans="2:13" ht="15" x14ac:dyDescent="0.25">
      <c r="B22" s="68" t="s">
        <v>137</v>
      </c>
      <c r="C22" s="58"/>
      <c r="D22" s="99"/>
      <c r="E22" s="100"/>
      <c r="F22" s="32"/>
      <c r="G22" s="58"/>
      <c r="H22" s="99"/>
      <c r="I22" s="100"/>
      <c r="K22" s="205"/>
      <c r="L22" s="3"/>
      <c r="M22" s="4"/>
    </row>
    <row r="23" spans="2:13" ht="15" x14ac:dyDescent="0.25">
      <c r="B23" s="39" t="s">
        <v>142</v>
      </c>
      <c r="C23" s="46">
        <v>-26972</v>
      </c>
      <c r="D23" s="47">
        <v>-559116</v>
      </c>
      <c r="E23" s="23">
        <f>IF(C23=0,"",(D23/C23))</f>
        <v>20.72949725641406</v>
      </c>
      <c r="F23" s="32"/>
      <c r="G23" s="46">
        <v>-11656</v>
      </c>
      <c r="H23" s="16">
        <v>-421588</v>
      </c>
      <c r="I23" s="23">
        <f>IF(G23=0,"",(H23/G23))</f>
        <v>36.169183253260123</v>
      </c>
      <c r="K23" s="52">
        <f>SUM(C23)+(G23/2)</f>
        <v>-32800</v>
      </c>
      <c r="L23" s="148">
        <f>SUM(D23)+(H23)</f>
        <v>-980704</v>
      </c>
      <c r="M23" s="206">
        <f>IF(K23=0,"",L23/K23)</f>
        <v>29.89951219512195</v>
      </c>
    </row>
    <row r="24" spans="2:13" ht="15" x14ac:dyDescent="0.25">
      <c r="B24" s="39" t="s">
        <v>143</v>
      </c>
      <c r="C24" s="46">
        <v>0</v>
      </c>
      <c r="D24" s="47">
        <v>0</v>
      </c>
      <c r="E24" s="86" t="str">
        <f>IF(C24=0,"",(D24/C24))</f>
        <v/>
      </c>
      <c r="F24" s="32"/>
      <c r="G24" s="46">
        <v>135031</v>
      </c>
      <c r="H24" s="47">
        <v>0</v>
      </c>
      <c r="I24" s="86">
        <f>IF(G24=0,"",(H24/G24))</f>
        <v>0</v>
      </c>
      <c r="K24" s="52">
        <f>SUM(C24)+(G24/2)</f>
        <v>67515.5</v>
      </c>
      <c r="L24" s="148">
        <f>SUM(D24)+(H24)</f>
        <v>0</v>
      </c>
      <c r="M24" s="206">
        <f>IF(K24=0,"",L24/K24)</f>
        <v>0</v>
      </c>
    </row>
    <row r="25" spans="2:13" ht="15" x14ac:dyDescent="0.25">
      <c r="B25" s="41" t="s">
        <v>50</v>
      </c>
      <c r="C25" s="42">
        <f>SUM(C23:C24)</f>
        <v>-26972</v>
      </c>
      <c r="D25" s="43">
        <f>SUM(D23:D24)</f>
        <v>-559116</v>
      </c>
      <c r="E25" s="87">
        <f>D25/C25</f>
        <v>20.72949725641406</v>
      </c>
      <c r="F25" s="32"/>
      <c r="G25" s="42">
        <f>G23</f>
        <v>-11656</v>
      </c>
      <c r="H25" s="43">
        <f>H23</f>
        <v>-421588</v>
      </c>
      <c r="I25" s="87">
        <f>H25/G25</f>
        <v>36.169183253260123</v>
      </c>
      <c r="K25" s="42">
        <f>K23</f>
        <v>-32800</v>
      </c>
      <c r="L25" s="43">
        <f>L23</f>
        <v>-980704</v>
      </c>
      <c r="M25" s="87">
        <f>L25/K25</f>
        <v>29.89951219512195</v>
      </c>
    </row>
    <row r="26" spans="2:13" ht="15" x14ac:dyDescent="0.25">
      <c r="B26" s="57" t="s">
        <v>51</v>
      </c>
      <c r="C26" s="58"/>
      <c r="D26" s="60">
        <v>0</v>
      </c>
      <c r="E26" s="90" t="str">
        <f>IF(C26=0,"",(D26/C26))</f>
        <v/>
      </c>
      <c r="F26" s="32"/>
      <c r="G26" s="58">
        <v>38411</v>
      </c>
      <c r="H26" s="60">
        <v>4760966</v>
      </c>
      <c r="I26" s="90">
        <f>IF(G26=0,"",(H26/G26))</f>
        <v>123.94798365051678</v>
      </c>
      <c r="K26" s="52">
        <f>SUM(C26)+(G26/2)</f>
        <v>19205.5</v>
      </c>
      <c r="L26" s="148">
        <f>SUM(D26)+(H26)</f>
        <v>4760966</v>
      </c>
      <c r="M26" s="206">
        <f>IF(K26=0,"",L26/K26)</f>
        <v>247.89596730103355</v>
      </c>
    </row>
    <row r="27" spans="2:13" ht="15" x14ac:dyDescent="0.25">
      <c r="B27" s="64" t="s">
        <v>110</v>
      </c>
      <c r="C27" s="96"/>
      <c r="D27" s="48"/>
      <c r="E27" s="97" t="str">
        <f>IF(C27=0,"",(D27/C27))</f>
        <v/>
      </c>
      <c r="F27" s="32"/>
      <c r="G27" s="96"/>
      <c r="H27" s="48"/>
      <c r="I27" s="97"/>
      <c r="K27" s="52"/>
      <c r="L27" s="148"/>
      <c r="M27" s="206"/>
    </row>
    <row r="28" spans="2:13" ht="15" x14ac:dyDescent="0.25">
      <c r="B28" s="116" t="s">
        <v>138</v>
      </c>
      <c r="C28" s="117">
        <f>C20+C25+C26+C27</f>
        <v>89115.907087035477</v>
      </c>
      <c r="D28" s="118">
        <f>D20+D25+D26+D27</f>
        <v>1847330.7797400095</v>
      </c>
      <c r="E28" s="119">
        <f>D28/C28</f>
        <v>20.729528993469202</v>
      </c>
      <c r="F28" s="32"/>
      <c r="G28" s="117">
        <f>G20+G24+G25+G26</f>
        <v>329528</v>
      </c>
      <c r="H28" s="118">
        <f>H20+H24+H25+H26</f>
        <v>6444735.3344829883</v>
      </c>
      <c r="I28" s="119">
        <f>H28/G28</f>
        <v>19.557474128095301</v>
      </c>
      <c r="K28" s="117">
        <f>K20+K24+K25+K26</f>
        <v>253879.90708703548</v>
      </c>
      <c r="L28" s="117">
        <f>L20+L24+L25+L26</f>
        <v>8292066.1142229978</v>
      </c>
      <c r="M28" s="119">
        <f>L28/K28</f>
        <v>32.66137210055107</v>
      </c>
    </row>
    <row r="29" spans="2:13" ht="12.75" customHeight="1" x14ac:dyDescent="0.2">
      <c r="B29" s="13"/>
      <c r="C29" s="45"/>
      <c r="D29" s="45"/>
      <c r="E29" s="14"/>
      <c r="F29" s="17"/>
    </row>
    <row r="30" spans="2:13" ht="12.75" customHeight="1" x14ac:dyDescent="0.2">
      <c r="B30" s="36" t="s">
        <v>139</v>
      </c>
      <c r="C30" s="49"/>
      <c r="D30" s="50"/>
      <c r="E30" s="51"/>
      <c r="F30" s="17"/>
      <c r="G30" s="49"/>
      <c r="H30" s="50"/>
      <c r="I30" s="51"/>
      <c r="K30" s="49"/>
      <c r="L30" s="50"/>
      <c r="M30" s="51"/>
    </row>
    <row r="31" spans="2:13" x14ac:dyDescent="0.2">
      <c r="B31" s="39" t="s">
        <v>28</v>
      </c>
      <c r="C31" s="52">
        <f>C15</f>
        <v>52346</v>
      </c>
      <c r="D31" s="16">
        <v>27237717.640000001</v>
      </c>
      <c r="E31" s="23">
        <f>D31/C31</f>
        <v>520.34</v>
      </c>
      <c r="G31" s="52">
        <f>G15</f>
        <v>27679</v>
      </c>
      <c r="H31" s="16">
        <v>7201245.4300000006</v>
      </c>
      <c r="I31" s="23">
        <f>H31/G31</f>
        <v>260.17</v>
      </c>
      <c r="K31" s="52">
        <f>SUM(C31)+(G31/2)</f>
        <v>66185.5</v>
      </c>
      <c r="L31" s="16">
        <f>D31+H31</f>
        <v>34438963.07</v>
      </c>
      <c r="M31" s="23">
        <f>L31/K31</f>
        <v>520.34</v>
      </c>
    </row>
    <row r="32" spans="2:13" x14ac:dyDescent="0.2">
      <c r="B32" s="40" t="s">
        <v>29</v>
      </c>
      <c r="C32" s="25">
        <f>C31</f>
        <v>52346</v>
      </c>
      <c r="D32" s="48">
        <v>1085107.4937904985</v>
      </c>
      <c r="E32" s="86">
        <f>D32/C32</f>
        <v>20.729520761672305</v>
      </c>
      <c r="G32" s="25">
        <f>G31</f>
        <v>27679</v>
      </c>
      <c r="H32" s="48">
        <v>347403.66551701201</v>
      </c>
      <c r="I32" s="97">
        <f>H32/G32</f>
        <v>12.551163897431699</v>
      </c>
      <c r="K32" s="25">
        <f>-K31</f>
        <v>-66185.5</v>
      </c>
      <c r="L32" s="48">
        <f>L15</f>
        <v>1432511.1593075106</v>
      </c>
      <c r="M32" s="86">
        <f>L32/K32</f>
        <v>-21.643882108732434</v>
      </c>
    </row>
    <row r="33" spans="2:13" x14ac:dyDescent="0.2">
      <c r="B33" s="36" t="s">
        <v>31</v>
      </c>
      <c r="C33" s="69">
        <f>C32</f>
        <v>52346</v>
      </c>
      <c r="D33" s="53">
        <f>SUM(D31-D32)</f>
        <v>26152610.146209501</v>
      </c>
      <c r="E33" s="88">
        <f>D33/C33</f>
        <v>499.61047923832768</v>
      </c>
      <c r="G33" s="69">
        <f>G32</f>
        <v>27679</v>
      </c>
      <c r="H33" s="53">
        <f>SUM(H31-H32)</f>
        <v>6853841.764482989</v>
      </c>
      <c r="I33" s="86">
        <f>H33/G33</f>
        <v>247.61883610256834</v>
      </c>
      <c r="K33" s="69">
        <f>-K32</f>
        <v>66185.5</v>
      </c>
      <c r="L33" s="243">
        <f>SUM(L31-L32)</f>
        <v>33006451.910692491</v>
      </c>
      <c r="M33" s="88">
        <f>L33/K33</f>
        <v>498.69611789126759</v>
      </c>
    </row>
    <row r="34" spans="2:13" ht="15" customHeight="1" x14ac:dyDescent="0.2">
      <c r="B34" s="37" t="s">
        <v>44</v>
      </c>
      <c r="C34" s="54">
        <f>C6+C19+C25</f>
        <v>-32270</v>
      </c>
      <c r="D34" s="55">
        <f>D6+D25+D19+D27</f>
        <v>-668941</v>
      </c>
      <c r="E34" s="56">
        <f>D34/C34</f>
        <v>20.729501084598699</v>
      </c>
      <c r="F34" s="17"/>
      <c r="G34" s="54">
        <f>G6+G19+G25</f>
        <v>-11656</v>
      </c>
      <c r="H34" s="55">
        <f>H6+H25+H19+H27</f>
        <v>-421588</v>
      </c>
      <c r="I34" s="56">
        <f>H34/G34</f>
        <v>36.169183253260123</v>
      </c>
      <c r="K34" s="54">
        <f>K6+K17+K18+K25+K27</f>
        <v>-38098</v>
      </c>
      <c r="L34" s="244">
        <f>L6+L17+L18+L25+L27</f>
        <v>-1090529</v>
      </c>
      <c r="M34" s="56">
        <f>L34/K34</f>
        <v>28.624310987453409</v>
      </c>
    </row>
    <row r="35" spans="2:13" ht="12.75" customHeight="1" x14ac:dyDescent="0.2">
      <c r="B35" s="112" t="s">
        <v>41</v>
      </c>
      <c r="C35" s="113"/>
      <c r="D35" s="114">
        <f>SUM(D33+D34)</f>
        <v>25483669.146209501</v>
      </c>
      <c r="E35" s="115"/>
      <c r="F35" s="17"/>
      <c r="G35" s="113"/>
      <c r="H35" s="114">
        <f>SUM(H33+H34)</f>
        <v>6432253.764482989</v>
      </c>
      <c r="I35" s="115"/>
      <c r="K35" s="113"/>
      <c r="L35" s="114">
        <f>SUM(L33+L34)</f>
        <v>31915922.910692491</v>
      </c>
      <c r="M35" s="115"/>
    </row>
    <row r="36" spans="2:13" ht="12.75" customHeight="1" thickBot="1" x14ac:dyDescent="0.25">
      <c r="B36" s="109"/>
      <c r="C36" s="110"/>
      <c r="D36" s="110"/>
      <c r="E36" s="111"/>
      <c r="F36" s="17"/>
      <c r="G36" s="111"/>
      <c r="H36" s="111"/>
      <c r="I36" s="111"/>
      <c r="J36" s="111"/>
      <c r="K36" s="111"/>
      <c r="L36" s="111"/>
      <c r="M36" s="111"/>
    </row>
    <row r="37" spans="2:13" ht="12.75" customHeight="1" thickTop="1" x14ac:dyDescent="0.2">
      <c r="B37" s="13"/>
      <c r="C37" s="45"/>
      <c r="D37" s="45"/>
      <c r="E37" s="18"/>
      <c r="F37" s="17"/>
    </row>
    <row r="38" spans="2:13" ht="12.75" customHeight="1" x14ac:dyDescent="0.2">
      <c r="B38" s="107" t="s">
        <v>10</v>
      </c>
      <c r="C38" s="2"/>
      <c r="D38" s="2"/>
      <c r="E38" s="2"/>
      <c r="F38" s="2"/>
      <c r="G38" s="289" t="s">
        <v>59</v>
      </c>
      <c r="H38" s="290"/>
      <c r="I38" s="291"/>
      <c r="K38" s="289" t="s">
        <v>61</v>
      </c>
      <c r="L38" s="290"/>
      <c r="M38" s="291"/>
    </row>
    <row r="39" spans="2:13" ht="12.75" customHeight="1" x14ac:dyDescent="0.2">
      <c r="B39" s="36"/>
      <c r="C39" s="292" t="s">
        <v>47</v>
      </c>
      <c r="D39" s="293"/>
      <c r="E39" s="294"/>
      <c r="F39" s="38"/>
      <c r="G39" s="292"/>
      <c r="H39" s="293"/>
      <c r="I39" s="294"/>
      <c r="K39" s="292"/>
      <c r="L39" s="293"/>
      <c r="M39" s="294"/>
    </row>
    <row r="40" spans="2:13" ht="12.75" customHeight="1" x14ac:dyDescent="0.2">
      <c r="B40" s="248"/>
      <c r="C40" s="38" t="s">
        <v>19</v>
      </c>
      <c r="D40" s="17" t="s">
        <v>2</v>
      </c>
      <c r="E40" s="249" t="s">
        <v>23</v>
      </c>
      <c r="F40" s="38"/>
      <c r="G40" s="38" t="s">
        <v>19</v>
      </c>
      <c r="H40" s="17" t="s">
        <v>2</v>
      </c>
      <c r="I40" s="249" t="s">
        <v>23</v>
      </c>
      <c r="K40" s="38" t="s">
        <v>62</v>
      </c>
      <c r="L40" s="17" t="s">
        <v>2</v>
      </c>
      <c r="M40" s="249" t="s">
        <v>63</v>
      </c>
    </row>
    <row r="41" spans="2:13" ht="12.75" customHeight="1" x14ac:dyDescent="0.2">
      <c r="B41" s="57" t="s">
        <v>145</v>
      </c>
      <c r="C41" s="252">
        <v>208025.90708703548</v>
      </c>
      <c r="D41" s="99">
        <v>4312277</v>
      </c>
      <c r="E41" s="100">
        <f>D41/C41</f>
        <v>20.729519031472346</v>
      </c>
      <c r="F41" s="38"/>
      <c r="G41" s="252">
        <v>128480</v>
      </c>
      <c r="H41" s="99">
        <v>2452761</v>
      </c>
      <c r="I41" s="100">
        <f>H41/G41</f>
        <v>19.090605541718556</v>
      </c>
      <c r="K41" s="252">
        <f>C41+G41/2</f>
        <v>272265.90708703548</v>
      </c>
      <c r="L41" s="99">
        <f>D41+H41</f>
        <v>6765038</v>
      </c>
      <c r="M41" s="100">
        <f>L41/K41</f>
        <v>24.847172649631137</v>
      </c>
    </row>
    <row r="42" spans="2:13" ht="12.75" customHeight="1" x14ac:dyDescent="0.2">
      <c r="B42" s="40" t="s">
        <v>144</v>
      </c>
      <c r="C42" s="260">
        <v>-1899</v>
      </c>
      <c r="D42" s="48">
        <v>-39365</v>
      </c>
      <c r="E42" s="97">
        <f>D42/C42</f>
        <v>20.729331226961559</v>
      </c>
      <c r="F42" s="17"/>
      <c r="G42" s="260">
        <v>0</v>
      </c>
      <c r="H42" s="48">
        <v>0</v>
      </c>
      <c r="I42" s="261" t="str">
        <f t="shared" ref="I42:I47" si="2">IF(G42=0,"",(H42/G42))</f>
        <v/>
      </c>
      <c r="K42" s="260">
        <f t="shared" ref="K42:K47" si="3">C42+G42/2</f>
        <v>-1899</v>
      </c>
      <c r="L42" s="48">
        <f t="shared" ref="L42:L47" si="4">D42+H42</f>
        <v>-39365</v>
      </c>
      <c r="M42" s="97">
        <f t="shared" ref="M42:M47" si="5">L42/K42</f>
        <v>20.729331226961559</v>
      </c>
    </row>
    <row r="43" spans="2:13" ht="12.75" customHeight="1" x14ac:dyDescent="0.2">
      <c r="B43" s="57" t="s">
        <v>146</v>
      </c>
      <c r="C43" s="252">
        <v>206126.90708703548</v>
      </c>
      <c r="D43" s="62">
        <v>4272912</v>
      </c>
      <c r="E43" s="90">
        <f>D43/C43</f>
        <v>20.729520761672305</v>
      </c>
      <c r="F43" s="17"/>
      <c r="G43" s="252">
        <v>128480</v>
      </c>
      <c r="H43" s="62">
        <v>2452761</v>
      </c>
      <c r="I43" s="100">
        <f t="shared" si="2"/>
        <v>19.090605541718556</v>
      </c>
      <c r="K43" s="252">
        <f t="shared" si="3"/>
        <v>270366.90708703548</v>
      </c>
      <c r="L43" s="60">
        <f t="shared" si="4"/>
        <v>6725673</v>
      </c>
      <c r="M43" s="90">
        <f t="shared" si="5"/>
        <v>24.876095497275106</v>
      </c>
    </row>
    <row r="44" spans="2:13" ht="12.75" customHeight="1" x14ac:dyDescent="0.2">
      <c r="B44" s="40" t="s">
        <v>147</v>
      </c>
      <c r="C44" s="260">
        <v>-3399</v>
      </c>
      <c r="D44" s="29">
        <v>-70460</v>
      </c>
      <c r="E44" s="97">
        <f>E41</f>
        <v>20.729519031472346</v>
      </c>
      <c r="F44" s="17"/>
      <c r="G44" s="260">
        <v>0</v>
      </c>
      <c r="H44" s="29">
        <v>0</v>
      </c>
      <c r="I44" s="261" t="str">
        <f t="shared" si="2"/>
        <v/>
      </c>
      <c r="K44" s="260">
        <f t="shared" si="3"/>
        <v>-3399</v>
      </c>
      <c r="L44" s="48">
        <f t="shared" si="4"/>
        <v>-70460</v>
      </c>
      <c r="M44" s="97">
        <f t="shared" si="5"/>
        <v>20.729626360694322</v>
      </c>
    </row>
    <row r="45" spans="2:13" ht="12.75" customHeight="1" x14ac:dyDescent="0.2">
      <c r="B45" s="39" t="s">
        <v>150</v>
      </c>
      <c r="C45" s="47">
        <f>SUM(C43:C44)</f>
        <v>202727.90708703548</v>
      </c>
      <c r="D45" s="47">
        <f>SUM(D43:D44)</f>
        <v>4202452</v>
      </c>
      <c r="E45" s="86">
        <f>IF(C45=0,"",(D45/C45))</f>
        <v>20.729518991165811</v>
      </c>
      <c r="F45" s="17"/>
      <c r="G45" s="46">
        <v>128480</v>
      </c>
      <c r="H45" s="47">
        <v>2452761</v>
      </c>
      <c r="I45" s="86">
        <f t="shared" si="2"/>
        <v>19.090605541718556</v>
      </c>
      <c r="K45" s="22">
        <f t="shared" si="3"/>
        <v>266967.90708703548</v>
      </c>
      <c r="L45" s="47">
        <f t="shared" si="4"/>
        <v>6655213</v>
      </c>
      <c r="M45" s="86">
        <f t="shared" si="5"/>
        <v>24.928887792607604</v>
      </c>
    </row>
    <row r="46" spans="2:13" ht="12.75" customHeight="1" x14ac:dyDescent="0.2">
      <c r="B46" s="39" t="s">
        <v>153</v>
      </c>
      <c r="C46" s="47">
        <v>0</v>
      </c>
      <c r="D46" s="47">
        <v>0</v>
      </c>
      <c r="E46" s="86" t="str">
        <f>IF(C46=0,"",(D46/C46))</f>
        <v/>
      </c>
      <c r="F46" s="17"/>
      <c r="G46" s="46">
        <v>173442</v>
      </c>
      <c r="H46" s="47">
        <v>4760966</v>
      </c>
      <c r="I46" s="86">
        <f t="shared" si="2"/>
        <v>27.449902561086702</v>
      </c>
      <c r="K46" s="22">
        <f t="shared" si="3"/>
        <v>86721</v>
      </c>
      <c r="L46" s="47">
        <f t="shared" si="4"/>
        <v>4760966</v>
      </c>
      <c r="M46" s="86">
        <f t="shared" si="5"/>
        <v>54.899805122173404</v>
      </c>
    </row>
    <row r="47" spans="2:13" ht="12.75" customHeight="1" x14ac:dyDescent="0.2">
      <c r="B47" s="39" t="s">
        <v>148</v>
      </c>
      <c r="C47" s="47">
        <v>-26972</v>
      </c>
      <c r="D47" s="47">
        <v>-559116</v>
      </c>
      <c r="E47" s="86">
        <f>IF(C47=0,"",(D47/C47))</f>
        <v>20.72949725641406</v>
      </c>
      <c r="F47" s="17"/>
      <c r="G47" s="46">
        <v>-11656</v>
      </c>
      <c r="H47" s="47">
        <v>-278493.12707255513</v>
      </c>
      <c r="I47" s="86">
        <f t="shared" si="2"/>
        <v>23.892684203204798</v>
      </c>
      <c r="K47" s="22">
        <f t="shared" si="3"/>
        <v>-32800</v>
      </c>
      <c r="L47" s="47">
        <f t="shared" si="4"/>
        <v>-837609.12707255513</v>
      </c>
      <c r="M47" s="86">
        <f t="shared" si="5"/>
        <v>25.536863630260829</v>
      </c>
    </row>
    <row r="48" spans="2:13" ht="3" customHeight="1" x14ac:dyDescent="0.2">
      <c r="B48" s="39"/>
      <c r="C48" s="47"/>
      <c r="D48" s="47"/>
      <c r="E48" s="86"/>
      <c r="F48" s="17"/>
      <c r="G48" s="46"/>
      <c r="H48" s="47"/>
      <c r="I48" s="86"/>
      <c r="K48" s="22"/>
      <c r="L48" s="47"/>
      <c r="M48" s="86"/>
    </row>
    <row r="49" spans="2:13" ht="3" customHeight="1" x14ac:dyDescent="0.2">
      <c r="B49" s="39"/>
      <c r="C49" s="47"/>
      <c r="D49" s="47"/>
      <c r="E49" s="86"/>
      <c r="F49" s="17"/>
      <c r="G49" s="46"/>
      <c r="H49" s="47"/>
      <c r="I49" s="86"/>
      <c r="K49" s="22"/>
      <c r="L49" s="47"/>
      <c r="M49" s="86"/>
    </row>
    <row r="50" spans="2:13" ht="3" customHeight="1" x14ac:dyDescent="0.2">
      <c r="B50" s="39"/>
      <c r="C50" s="46"/>
      <c r="D50" s="103"/>
      <c r="E50" s="86"/>
      <c r="F50" s="17"/>
      <c r="G50" s="46"/>
      <c r="H50" s="103"/>
      <c r="I50" s="86"/>
      <c r="K50" s="22"/>
      <c r="L50" s="103"/>
      <c r="M50" s="86"/>
    </row>
    <row r="51" spans="2:13" ht="3" customHeight="1" x14ac:dyDescent="0.2">
      <c r="B51" s="39"/>
      <c r="C51" s="46"/>
      <c r="D51" s="103"/>
      <c r="E51" s="86"/>
      <c r="F51" s="17"/>
      <c r="G51" s="46"/>
      <c r="H51" s="103"/>
      <c r="I51" s="86"/>
      <c r="K51" s="22"/>
      <c r="L51" s="103"/>
      <c r="M51" s="86"/>
    </row>
    <row r="52" spans="2:13" ht="17.25" customHeight="1" x14ac:dyDescent="0.2">
      <c r="B52" s="64" t="s">
        <v>60</v>
      </c>
      <c r="C52" s="46"/>
      <c r="D52" s="102"/>
      <c r="E52" s="86"/>
      <c r="F52" s="17"/>
      <c r="G52" s="46">
        <v>-10000</v>
      </c>
      <c r="H52" s="102">
        <v>-238927</v>
      </c>
      <c r="I52" s="264">
        <f>IF(G52=0,"",(H52/G52))</f>
        <v>23.892700000000001</v>
      </c>
      <c r="K52" s="22">
        <f>C52+G52/2</f>
        <v>-5000</v>
      </c>
      <c r="L52" s="48">
        <f>D52+H52</f>
        <v>-238927</v>
      </c>
      <c r="M52" s="86">
        <f>L52/K52</f>
        <v>47.785400000000003</v>
      </c>
    </row>
    <row r="53" spans="2:13" ht="12.75" customHeight="1" x14ac:dyDescent="0.2">
      <c r="B53" s="121" t="s">
        <v>39</v>
      </c>
      <c r="C53" s="120">
        <f>SUM(C45:C52)</f>
        <v>175755.90708703548</v>
      </c>
      <c r="D53" s="140">
        <f>SUM(D45:D52)</f>
        <v>3643336</v>
      </c>
      <c r="E53" s="119">
        <f>D53/C53</f>
        <v>20.729522326642464</v>
      </c>
      <c r="F53" s="17"/>
      <c r="G53" s="120">
        <f>SUM(G45:G52)</f>
        <v>280266</v>
      </c>
      <c r="H53" s="140">
        <f>SUM(H45:H52)</f>
        <v>6696306.872927445</v>
      </c>
      <c r="I53" s="119">
        <f>H53/G53</f>
        <v>23.892683639569</v>
      </c>
      <c r="K53" s="120">
        <f>SUM(K45:K52)</f>
        <v>315888.90708703548</v>
      </c>
      <c r="L53" s="140">
        <f>SUM(L45:L52)</f>
        <v>10339642.872927444</v>
      </c>
      <c r="M53" s="119">
        <f>L53/K53</f>
        <v>32.731896058884423</v>
      </c>
    </row>
    <row r="54" spans="2:13" ht="12.75" customHeight="1" x14ac:dyDescent="0.2">
      <c r="B54" s="123"/>
      <c r="C54" s="124"/>
      <c r="D54" s="125"/>
      <c r="E54" s="126"/>
      <c r="F54" s="17"/>
    </row>
    <row r="55" spans="2:13" ht="12.75" customHeight="1" x14ac:dyDescent="0.2">
      <c r="B55" s="108" t="s">
        <v>40</v>
      </c>
      <c r="C55" s="128"/>
      <c r="D55" s="129"/>
      <c r="E55" s="130"/>
      <c r="F55" s="17"/>
      <c r="G55" s="128"/>
      <c r="H55" s="129"/>
      <c r="I55" s="130"/>
      <c r="K55" s="128"/>
      <c r="L55" s="129"/>
      <c r="M55" s="130"/>
    </row>
    <row r="56" spans="2:13" ht="12.75" customHeight="1" x14ac:dyDescent="0.2">
      <c r="B56" s="127" t="s">
        <v>139</v>
      </c>
      <c r="C56" s="131">
        <f>C52</f>
        <v>0</v>
      </c>
      <c r="D56" s="125">
        <f>E56*C56</f>
        <v>0</v>
      </c>
      <c r="E56" s="132"/>
      <c r="F56" s="17"/>
      <c r="G56" s="131">
        <f>G52</f>
        <v>-10000</v>
      </c>
      <c r="H56" s="125">
        <f>I56*G56</f>
        <v>-13000</v>
      </c>
      <c r="I56" s="132">
        <v>1.3</v>
      </c>
      <c r="K56" s="131">
        <f>K52</f>
        <v>-5000</v>
      </c>
      <c r="L56" s="125">
        <f>M56*K56</f>
        <v>-13000</v>
      </c>
      <c r="M56" s="132">
        <v>2.6</v>
      </c>
    </row>
    <row r="57" spans="2:13" ht="12.75" customHeight="1" x14ac:dyDescent="0.2">
      <c r="B57" s="72" t="s">
        <v>29</v>
      </c>
      <c r="C57" s="133">
        <f>C56</f>
        <v>0</v>
      </c>
      <c r="D57" s="134">
        <f>E57*C57</f>
        <v>0</v>
      </c>
      <c r="E57" s="135"/>
      <c r="F57" s="17"/>
      <c r="G57" s="133">
        <f>-G56</f>
        <v>10000</v>
      </c>
      <c r="H57" s="134">
        <f>I57*G57</f>
        <v>238926.84203204798</v>
      </c>
      <c r="I57" s="135">
        <f>I47</f>
        <v>23.892684203204798</v>
      </c>
      <c r="K57" s="133">
        <f>-K56</f>
        <v>5000</v>
      </c>
      <c r="L57" s="134">
        <f>M57*K57</f>
        <v>238927</v>
      </c>
      <c r="M57" s="135">
        <f>M52</f>
        <v>47.785400000000003</v>
      </c>
    </row>
    <row r="58" spans="2:13" ht="12.75" customHeight="1" x14ac:dyDescent="0.2">
      <c r="B58" s="108" t="s">
        <v>53</v>
      </c>
      <c r="C58" s="128">
        <f>-C52</f>
        <v>0</v>
      </c>
      <c r="D58" s="129">
        <f>SUM(D57-D56)</f>
        <v>0</v>
      </c>
      <c r="E58" s="130"/>
      <c r="F58" s="17"/>
      <c r="G58" s="128">
        <f>-G52</f>
        <v>10000</v>
      </c>
      <c r="H58" s="129">
        <f>-SUM(H56+H57)</f>
        <v>-225926.84203204798</v>
      </c>
      <c r="I58" s="264">
        <f>IF(G58=0,"",(H58/G58))</f>
        <v>-22.592684203204797</v>
      </c>
      <c r="K58" s="128">
        <f>-K52</f>
        <v>5000</v>
      </c>
      <c r="L58" s="238">
        <f>-SUM(L56+L57)</f>
        <v>-225927</v>
      </c>
      <c r="M58" s="130"/>
    </row>
    <row r="59" spans="2:13" ht="12.75" customHeight="1" x14ac:dyDescent="0.2">
      <c r="B59" s="72" t="s">
        <v>44</v>
      </c>
      <c r="C59" s="131">
        <f>C42+C44+C47</f>
        <v>-32270</v>
      </c>
      <c r="D59" s="125">
        <f>D42+D44+D47</f>
        <v>-668941</v>
      </c>
      <c r="E59" s="135">
        <f>IF(C59=0,"",(D59/C59))</f>
        <v>20.729501084598699</v>
      </c>
      <c r="F59" s="17"/>
      <c r="G59" s="131">
        <f>G42+G44+G47</f>
        <v>-11656</v>
      </c>
      <c r="H59" s="125">
        <f>H42+H44+H47</f>
        <v>-278493.12707255513</v>
      </c>
      <c r="I59" s="135">
        <f>IF(G59=0,"",(H59/G59))</f>
        <v>23.892684203204798</v>
      </c>
      <c r="K59" s="131">
        <f>C59+G59/2</f>
        <v>-38098</v>
      </c>
      <c r="L59" s="239">
        <f>D59+H59</f>
        <v>-947434.12707255513</v>
      </c>
      <c r="M59" s="135">
        <f>L59/K59</f>
        <v>24.868342880795716</v>
      </c>
    </row>
    <row r="60" spans="2:13" ht="12.75" customHeight="1" x14ac:dyDescent="0.2">
      <c r="B60" s="136" t="s">
        <v>41</v>
      </c>
      <c r="C60" s="141"/>
      <c r="D60" s="142">
        <f>SUM(D58:D59)</f>
        <v>-668941</v>
      </c>
      <c r="E60" s="143"/>
      <c r="F60" s="17"/>
      <c r="G60" s="141"/>
      <c r="H60" s="142">
        <f>SUM(H58:H59)</f>
        <v>-504419.96910460311</v>
      </c>
      <c r="I60" s="143"/>
      <c r="K60" s="141"/>
      <c r="L60" s="240">
        <f>SUM(L58:L59)</f>
        <v>-1173361.127072555</v>
      </c>
      <c r="M60" s="143"/>
    </row>
    <row r="61" spans="2:13" ht="12.75" customHeight="1" x14ac:dyDescent="0.2">
      <c r="B61" s="123"/>
      <c r="C61" s="124"/>
      <c r="D61" s="125"/>
      <c r="E61" s="126"/>
      <c r="F61" s="17"/>
    </row>
    <row r="62" spans="2:13" ht="7.5" customHeight="1" x14ac:dyDescent="0.2">
      <c r="B62" s="13"/>
      <c r="C62" s="45"/>
      <c r="D62" s="45"/>
      <c r="E62" s="14"/>
      <c r="F62" s="17"/>
    </row>
    <row r="63" spans="2:13" ht="12.75" customHeight="1" x14ac:dyDescent="0.2">
      <c r="B63" s="108" t="s">
        <v>30</v>
      </c>
      <c r="C63" s="77"/>
      <c r="D63" s="81"/>
      <c r="E63" s="73"/>
      <c r="F63" s="15"/>
      <c r="G63" s="77"/>
      <c r="H63" s="81"/>
      <c r="I63" s="73"/>
      <c r="K63" s="77"/>
      <c r="L63" s="81"/>
      <c r="M63" s="73"/>
    </row>
    <row r="64" spans="2:13" ht="12.75" customHeight="1" x14ac:dyDescent="0.2">
      <c r="B64" s="70" t="s">
        <v>42</v>
      </c>
      <c r="C64" s="74"/>
      <c r="D64" s="75"/>
      <c r="E64" s="76"/>
      <c r="F64" s="15"/>
      <c r="G64" s="74"/>
      <c r="H64" s="75"/>
      <c r="I64" s="76"/>
      <c r="K64" s="74"/>
      <c r="L64" s="75"/>
      <c r="M64" s="76"/>
    </row>
    <row r="65" spans="2:13" ht="27" customHeight="1" x14ac:dyDescent="0.2">
      <c r="B65" s="71" t="s">
        <v>45</v>
      </c>
      <c r="C65" s="83">
        <f>C33-C56</f>
        <v>52346</v>
      </c>
      <c r="D65" s="78">
        <f>-D33+D58</f>
        <v>-26152610.146209501</v>
      </c>
      <c r="E65" s="84">
        <f>SUM(E58-E33)</f>
        <v>-499.61047923832768</v>
      </c>
      <c r="F65" s="15"/>
      <c r="G65" s="83">
        <f>G33-G56</f>
        <v>37679</v>
      </c>
      <c r="H65" s="78">
        <f>-H33+H58</f>
        <v>-7079768.6065150369</v>
      </c>
      <c r="I65" s="84">
        <f>SUM(I58-I33)</f>
        <v>-270.21152030577315</v>
      </c>
      <c r="K65" s="83">
        <f>K33-K58</f>
        <v>61185.5</v>
      </c>
      <c r="L65" s="78">
        <f>-L33+L58</f>
        <v>-33232378.910692491</v>
      </c>
      <c r="M65" s="84">
        <f>SUM(M58-M33)</f>
        <v>-498.69611789126759</v>
      </c>
    </row>
    <row r="66" spans="2:13" ht="12.75" customHeight="1" x14ac:dyDescent="0.2">
      <c r="B66" s="82" t="s">
        <v>46</v>
      </c>
      <c r="C66" s="79">
        <v>0</v>
      </c>
      <c r="D66" s="47">
        <f>-SUM(D34-D59)</f>
        <v>0</v>
      </c>
      <c r="E66" s="89">
        <f>SUM(E45-E34)</f>
        <v>1.7906567112646599E-5</v>
      </c>
      <c r="F66" s="15"/>
      <c r="G66" s="79">
        <v>0</v>
      </c>
      <c r="H66" s="47">
        <f>-SUM(H34-H59)</f>
        <v>143094.87292744487</v>
      </c>
      <c r="I66" s="89">
        <f>SUM(I45-I34)</f>
        <v>-17.078577711541566</v>
      </c>
      <c r="K66" s="79">
        <v>0</v>
      </c>
      <c r="L66" s="241">
        <f>-SUM(L34-L59)</f>
        <v>143094.87292744487</v>
      </c>
      <c r="M66" s="89">
        <f>SUM(M45-M34)</f>
        <v>-3.6954231948458052</v>
      </c>
    </row>
    <row r="67" spans="2:13" ht="12.75" customHeight="1" x14ac:dyDescent="0.2">
      <c r="B67" s="136" t="s">
        <v>54</v>
      </c>
      <c r="C67" s="137"/>
      <c r="D67" s="138">
        <f>SUM(D65+D66)</f>
        <v>-26152610.146209501</v>
      </c>
      <c r="E67" s="139" t="str">
        <f>IF(C67=0,"",D67/C67)</f>
        <v/>
      </c>
      <c r="F67" s="15"/>
      <c r="G67" s="137"/>
      <c r="H67" s="138">
        <f>SUM(H65+H66)</f>
        <v>-6936673.7335875919</v>
      </c>
      <c r="I67" s="139" t="str">
        <f>IF(G67=0,"",H67/G67)</f>
        <v/>
      </c>
      <c r="K67" s="137"/>
      <c r="L67" s="138">
        <f>SUM(L65+L66)</f>
        <v>-33089284.037765045</v>
      </c>
      <c r="M67" s="139" t="str">
        <f>IF(K67=0,"",L67/K67)</f>
        <v/>
      </c>
    </row>
    <row r="68" spans="2:13" ht="12.75" customHeight="1" x14ac:dyDescent="0.2">
      <c r="B68" s="121" t="s">
        <v>43</v>
      </c>
      <c r="C68" s="120">
        <f>SUM(C53-C28)</f>
        <v>86640</v>
      </c>
      <c r="D68" s="140">
        <f>SUM(D53-D28)</f>
        <v>1796005.2202599905</v>
      </c>
      <c r="E68" s="119">
        <f>SUM(E53-E20)</f>
        <v>7.0699774212812372E-7</v>
      </c>
      <c r="F68" s="17"/>
      <c r="G68" s="120">
        <f>SUM(G53-G28)</f>
        <v>-49262</v>
      </c>
      <c r="H68" s="140">
        <f>SUM(H53-H28)</f>
        <v>251571.53844445664</v>
      </c>
      <c r="I68" s="119">
        <f>SUM(I53-I20)</f>
        <v>11.341519742137303</v>
      </c>
      <c r="K68" s="120">
        <f>SUM(K53-K28)</f>
        <v>62009</v>
      </c>
      <c r="L68" s="140">
        <f>SUM(L53-L28)</f>
        <v>2047576.7587044463</v>
      </c>
      <c r="M68" s="119">
        <f>SUM(M53-M28)</f>
        <v>7.0523958333353676E-2</v>
      </c>
    </row>
    <row r="69" spans="2:13" x14ac:dyDescent="0.2">
      <c r="B69" t="s">
        <v>141</v>
      </c>
    </row>
    <row r="70" spans="2:13" x14ac:dyDescent="0.2">
      <c r="B70" s="1"/>
    </row>
  </sheetData>
  <mergeCells count="8">
    <mergeCell ref="K38:M38"/>
    <mergeCell ref="K39:M39"/>
    <mergeCell ref="C3:E3"/>
    <mergeCell ref="C39:E39"/>
    <mergeCell ref="G3:I3"/>
    <mergeCell ref="G39:I39"/>
    <mergeCell ref="G38:I38"/>
    <mergeCell ref="K3:M3"/>
  </mergeCells>
  <phoneticPr fontId="3" type="noConversion"/>
  <printOptions horizontalCentered="1"/>
  <pageMargins left="0.25" right="0.25" top="1" bottom="0.5" header="0.5" footer="0.25"/>
  <pageSetup scale="63" orientation="portrait" r:id="rId1"/>
  <headerFooter alignWithMargins="0">
    <oddHeader>&amp;RDRAFT Version 12/16/2011</oddHeader>
    <oddFooter>&amp;L&amp;F&amp;CPage 2 of 6&amp;R&amp;D &amp;T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70"/>
  <sheetViews>
    <sheetView topLeftCell="A28" zoomScaleNormal="100" workbookViewId="0">
      <selection activeCell="D65" sqref="D65"/>
    </sheetView>
  </sheetViews>
  <sheetFormatPr defaultRowHeight="12.75" x14ac:dyDescent="0.2"/>
  <cols>
    <col min="1" max="1" width="2.7109375" customWidth="1"/>
    <col min="2" max="2" width="48.140625" customWidth="1"/>
    <col min="3" max="3" width="11.28515625" customWidth="1"/>
    <col min="4" max="4" width="14.28515625" customWidth="1"/>
    <col min="5" max="5" width="12.42578125" customWidth="1"/>
    <col min="6" max="6" width="1.85546875" customWidth="1"/>
    <col min="7" max="7" width="10.42578125" customWidth="1"/>
    <col min="8" max="8" width="13" customWidth="1"/>
    <col min="9" max="9" width="11.7109375" customWidth="1"/>
    <col min="10" max="10" width="2.28515625" customWidth="1"/>
    <col min="11" max="11" width="13.42578125" customWidth="1"/>
    <col min="12" max="12" width="13" customWidth="1"/>
    <col min="13" max="13" width="15.5703125" customWidth="1"/>
  </cols>
  <sheetData>
    <row r="1" spans="1:13" ht="17.25" customHeight="1" x14ac:dyDescent="0.35">
      <c r="A1" s="33" t="s">
        <v>133</v>
      </c>
      <c r="B1" s="35"/>
      <c r="C1" s="34"/>
      <c r="D1" s="34"/>
      <c r="E1" s="34"/>
      <c r="F1" s="34"/>
    </row>
    <row r="2" spans="1:13" ht="15" x14ac:dyDescent="0.25">
      <c r="B2" s="106" t="s">
        <v>11</v>
      </c>
      <c r="C2" s="32"/>
      <c r="D2" s="32"/>
      <c r="E2" s="32"/>
      <c r="F2" s="32"/>
    </row>
    <row r="3" spans="1:13" x14ac:dyDescent="0.2">
      <c r="B3" s="36"/>
      <c r="C3" s="292" t="s">
        <v>47</v>
      </c>
      <c r="D3" s="293"/>
      <c r="E3" s="294"/>
      <c r="F3" s="38"/>
      <c r="G3" s="292" t="s">
        <v>58</v>
      </c>
      <c r="H3" s="293"/>
      <c r="I3" s="294"/>
      <c r="K3" s="292" t="s">
        <v>109</v>
      </c>
      <c r="L3" s="293"/>
      <c r="M3" s="294"/>
    </row>
    <row r="4" spans="1:13" ht="15" x14ac:dyDescent="0.25">
      <c r="B4" s="37"/>
      <c r="C4" s="20" t="s">
        <v>19</v>
      </c>
      <c r="D4" s="19" t="s">
        <v>2</v>
      </c>
      <c r="E4" s="21" t="s">
        <v>23</v>
      </c>
      <c r="F4" s="32"/>
      <c r="G4" s="20" t="s">
        <v>19</v>
      </c>
      <c r="H4" s="19" t="s">
        <v>2</v>
      </c>
      <c r="I4" s="21" t="s">
        <v>23</v>
      </c>
      <c r="K4" s="20" t="s">
        <v>19</v>
      </c>
      <c r="L4" s="19" t="s">
        <v>2</v>
      </c>
      <c r="M4" s="21" t="s">
        <v>23</v>
      </c>
    </row>
    <row r="5" spans="1:13" ht="15" x14ac:dyDescent="0.25">
      <c r="B5" s="57" t="s">
        <v>134</v>
      </c>
      <c r="C5" s="58">
        <v>102163</v>
      </c>
      <c r="D5" s="60">
        <v>20214613.640000001</v>
      </c>
      <c r="E5" s="100">
        <f>D5/C5</f>
        <v>197.86628857805664</v>
      </c>
      <c r="F5" s="32"/>
      <c r="G5" s="58">
        <v>56011</v>
      </c>
      <c r="H5" s="60">
        <v>1323709</v>
      </c>
      <c r="I5" s="100">
        <f>H5/G5</f>
        <v>23.633018514220421</v>
      </c>
      <c r="K5" s="208">
        <f t="shared" ref="K5:K10" si="0">SUM(C5)+(G5/2)</f>
        <v>130168.5</v>
      </c>
      <c r="L5" s="104">
        <f>SUM(D5)+(H5)</f>
        <v>21538322.640000001</v>
      </c>
      <c r="M5" s="210">
        <f>IF(K5=0,"",L5/K5)</f>
        <v>165.46493690869912</v>
      </c>
    </row>
    <row r="6" spans="1:13" ht="15" x14ac:dyDescent="0.25">
      <c r="B6" s="40" t="s">
        <v>136</v>
      </c>
      <c r="C6" s="96">
        <v>-1975</v>
      </c>
      <c r="D6" s="48">
        <v>-390786</v>
      </c>
      <c r="E6" s="97">
        <f>D6/C6</f>
        <v>197.86632911392405</v>
      </c>
      <c r="F6" s="32"/>
      <c r="G6" s="46">
        <v>0</v>
      </c>
      <c r="H6" s="47">
        <v>0</v>
      </c>
      <c r="I6" s="86" t="str">
        <f>IF(G6=0,"",(H6/G6))</f>
        <v/>
      </c>
      <c r="K6" s="25">
        <f t="shared" si="0"/>
        <v>-1975</v>
      </c>
      <c r="L6" s="105">
        <f>SUM(D6)+(H6)</f>
        <v>-390786</v>
      </c>
      <c r="M6" s="211">
        <f>IF(K6=0,"",L6/K6)</f>
        <v>197.86632911392405</v>
      </c>
    </row>
    <row r="7" spans="1:13" ht="15" x14ac:dyDescent="0.25">
      <c r="B7" s="39" t="s">
        <v>135</v>
      </c>
      <c r="C7" s="252">
        <v>100188</v>
      </c>
      <c r="D7" s="251">
        <v>19823827.640000001</v>
      </c>
      <c r="E7" s="23">
        <f>D7/C7</f>
        <v>197.86628777897553</v>
      </c>
      <c r="F7" s="32"/>
      <c r="G7" s="252">
        <v>56011</v>
      </c>
      <c r="H7" s="62">
        <v>1323709</v>
      </c>
      <c r="I7" s="100">
        <f>H7/G7</f>
        <v>23.633018514220421</v>
      </c>
      <c r="K7" s="52">
        <f t="shared" si="0"/>
        <v>128193.5</v>
      </c>
      <c r="L7" s="11">
        <f>SUM(L5:L6)</f>
        <v>21147536.640000001</v>
      </c>
      <c r="M7" s="206">
        <f>L7/K7</f>
        <v>164.96574818536041</v>
      </c>
    </row>
    <row r="8" spans="1:13" ht="15" x14ac:dyDescent="0.25">
      <c r="B8" s="39" t="s">
        <v>20</v>
      </c>
      <c r="C8" s="22">
        <v>0</v>
      </c>
      <c r="D8" s="66"/>
      <c r="E8" s="67"/>
      <c r="F8" s="32"/>
      <c r="G8" s="22">
        <v>2948</v>
      </c>
      <c r="H8" s="5"/>
      <c r="I8" s="6"/>
      <c r="K8" s="253">
        <f t="shared" si="0"/>
        <v>1474</v>
      </c>
      <c r="L8" s="5">
        <f>SUM(D8)+(H8)</f>
        <v>0</v>
      </c>
      <c r="M8" s="6">
        <f>IF(K8=0,"",L8/K8)</f>
        <v>0</v>
      </c>
    </row>
    <row r="9" spans="1:13" ht="15" x14ac:dyDescent="0.25">
      <c r="B9" s="39" t="s">
        <v>21</v>
      </c>
      <c r="C9" s="22"/>
      <c r="D9" s="16"/>
      <c r="E9" s="23"/>
      <c r="F9" s="32"/>
      <c r="G9" s="7"/>
      <c r="H9" s="5"/>
      <c r="I9" s="6"/>
      <c r="K9" s="22">
        <f t="shared" si="0"/>
        <v>0</v>
      </c>
      <c r="L9" s="16">
        <f>SUM(D9)+(H9)</f>
        <v>0</v>
      </c>
      <c r="M9" s="23" t="str">
        <f>IF(K9=0,"",L9/K9)</f>
        <v/>
      </c>
    </row>
    <row r="10" spans="1:13" ht="15" x14ac:dyDescent="0.25">
      <c r="B10" s="39" t="s">
        <v>22</v>
      </c>
      <c r="C10" s="22"/>
      <c r="D10" s="16"/>
      <c r="E10" s="23"/>
      <c r="F10" s="32"/>
      <c r="G10" s="260">
        <v>37737</v>
      </c>
      <c r="H10" s="29">
        <v>9818035.290000001</v>
      </c>
      <c r="I10" s="261">
        <f>H10/G10</f>
        <v>260.17</v>
      </c>
      <c r="K10" s="253">
        <f t="shared" si="0"/>
        <v>18868.5</v>
      </c>
      <c r="L10" s="11">
        <f>SUM(D10)+(H10)</f>
        <v>9818035.290000001</v>
      </c>
      <c r="M10" s="6">
        <f>L10/K10</f>
        <v>520.34</v>
      </c>
    </row>
    <row r="11" spans="1:13" ht="15" x14ac:dyDescent="0.25">
      <c r="B11" s="41" t="s">
        <v>27</v>
      </c>
      <c r="C11" s="42">
        <f>SUM(C7+C8+C9+C10)</f>
        <v>100188</v>
      </c>
      <c r="D11" s="85">
        <f>SUM(D7+D8+D9+D10)</f>
        <v>19823827.640000001</v>
      </c>
      <c r="E11" s="44">
        <f>D11/C11</f>
        <v>197.86628777897553</v>
      </c>
      <c r="F11" s="32"/>
      <c r="G11" s="202">
        <f>SUM(G7:G10)</f>
        <v>96696</v>
      </c>
      <c r="H11" s="204">
        <f>SUM(H7:H10)</f>
        <v>11141744.290000001</v>
      </c>
      <c r="I11" s="259">
        <f>H11/G11</f>
        <v>115.22445902622654</v>
      </c>
      <c r="K11" s="42">
        <f>SUM(K7:K10)</f>
        <v>148536</v>
      </c>
      <c r="L11" s="85">
        <f>SUM(L7+L8+L9+L10)</f>
        <v>30965571.93</v>
      </c>
      <c r="M11" s="44">
        <f>L11/K11</f>
        <v>208.47183127322668</v>
      </c>
    </row>
    <row r="12" spans="1:13" ht="15" x14ac:dyDescent="0.25">
      <c r="B12" s="13"/>
      <c r="C12" s="45"/>
      <c r="D12" s="45"/>
      <c r="E12" s="14"/>
      <c r="F12" s="32"/>
    </row>
    <row r="13" spans="1:13" ht="15" x14ac:dyDescent="0.25">
      <c r="B13" s="57" t="s">
        <v>24</v>
      </c>
      <c r="C13" s="58">
        <v>0</v>
      </c>
      <c r="D13" s="60">
        <v>0</v>
      </c>
      <c r="E13" s="90">
        <v>0</v>
      </c>
      <c r="F13" s="32"/>
      <c r="G13" s="205"/>
      <c r="H13" s="3"/>
      <c r="I13" s="4"/>
      <c r="K13" s="58">
        <f>SUM(C13)+(G13/2)</f>
        <v>0</v>
      </c>
      <c r="L13" s="60">
        <f>SUM(D13)+(H13)</f>
        <v>0</v>
      </c>
      <c r="M13" s="90" t="str">
        <f>IF(K13=0,"",L13/K13)</f>
        <v/>
      </c>
    </row>
    <row r="14" spans="1:13" ht="15" x14ac:dyDescent="0.25">
      <c r="B14" s="39" t="s">
        <v>25</v>
      </c>
      <c r="C14" s="46">
        <v>17778</v>
      </c>
      <c r="D14" s="16">
        <v>3517666.8783303327</v>
      </c>
      <c r="E14" s="91">
        <f>D14/C14</f>
        <v>197.86628857747399</v>
      </c>
      <c r="F14" s="32"/>
      <c r="G14" s="7"/>
      <c r="H14" s="5"/>
      <c r="I14" s="6"/>
      <c r="K14" s="46">
        <f>SUM(C14)+(G14/2)</f>
        <v>17778</v>
      </c>
      <c r="L14" s="148">
        <f>SUM(D14)+(H14)</f>
        <v>3517666.8783303327</v>
      </c>
      <c r="M14" s="206">
        <f>IF(K14=0,"",L14/K14)</f>
        <v>197.86628857747399</v>
      </c>
    </row>
    <row r="15" spans="1:13" ht="15" x14ac:dyDescent="0.25">
      <c r="B15" s="39" t="s">
        <v>37</v>
      </c>
      <c r="C15" s="46">
        <v>12709</v>
      </c>
      <c r="D15" s="47">
        <v>2514682.651383</v>
      </c>
      <c r="E15" s="91">
        <f>D15/C15</f>
        <v>197.86628777897553</v>
      </c>
      <c r="F15" s="32"/>
      <c r="G15" s="9"/>
      <c r="H15" s="10"/>
      <c r="I15" s="12"/>
      <c r="K15" s="46">
        <f>SUM(C15)+(G15/2)</f>
        <v>12709</v>
      </c>
      <c r="L15" s="105">
        <f>SUM(D15)+(H15)</f>
        <v>2514682.651383</v>
      </c>
      <c r="M15" s="211">
        <f>IF(K15=0,"",L15/K15)</f>
        <v>197.86628777897553</v>
      </c>
    </row>
    <row r="16" spans="1:13" ht="15" x14ac:dyDescent="0.25">
      <c r="B16" s="41" t="s">
        <v>26</v>
      </c>
      <c r="C16" s="42">
        <f>SUM(C13:C15)</f>
        <v>30487</v>
      </c>
      <c r="D16" s="43">
        <f>SUM(D13:D15)</f>
        <v>6032349.5297133327</v>
      </c>
      <c r="E16" s="87">
        <f>D16/C16</f>
        <v>197.86628824460698</v>
      </c>
      <c r="F16" s="32"/>
      <c r="G16" s="254"/>
      <c r="H16" s="255"/>
      <c r="I16" s="256"/>
      <c r="K16" s="42">
        <f>SUM(K12+K13+K14+K15)</f>
        <v>30487</v>
      </c>
      <c r="L16" s="85">
        <f>SUM(L12+L13+L14+L15)</f>
        <v>6032349.5297133327</v>
      </c>
      <c r="M16" s="44">
        <f>L16/K16</f>
        <v>197.86628824460698</v>
      </c>
    </row>
    <row r="17" spans="2:13" ht="15" x14ac:dyDescent="0.25">
      <c r="B17" s="57" t="s">
        <v>48</v>
      </c>
      <c r="C17" s="58">
        <v>-2781</v>
      </c>
      <c r="D17" s="60">
        <v>-550266</v>
      </c>
      <c r="E17" s="86">
        <f>D17/C17</f>
        <v>197.86623516720604</v>
      </c>
      <c r="F17" s="32"/>
      <c r="G17" s="7">
        <v>0</v>
      </c>
      <c r="H17" s="5">
        <v>0</v>
      </c>
      <c r="I17" s="6"/>
      <c r="K17" s="208">
        <f>SUM(C17)+(G17/2)</f>
        <v>-2781</v>
      </c>
      <c r="L17" s="104">
        <f>SUM(D17)+(H17)</f>
        <v>-550266</v>
      </c>
      <c r="M17" s="210">
        <f>IF(K17=0,"",L17/K17)</f>
        <v>197.86623516720604</v>
      </c>
    </row>
    <row r="18" spans="2:13" ht="15" x14ac:dyDescent="0.25">
      <c r="B18" s="40"/>
      <c r="C18" s="96"/>
      <c r="D18" s="48"/>
      <c r="E18" s="86"/>
      <c r="F18" s="32"/>
      <c r="G18" s="9"/>
      <c r="H18" s="10"/>
      <c r="I18" s="12"/>
      <c r="K18" s="25">
        <f>SUM(C18)+(G18/2)</f>
        <v>0</v>
      </c>
      <c r="L18" s="105">
        <f>SUM(D18)+(H18)</f>
        <v>0</v>
      </c>
      <c r="M18" s="211" t="str">
        <f>IF(K18=0,"",L18/K18)</f>
        <v/>
      </c>
    </row>
    <row r="19" spans="2:13" ht="15" x14ac:dyDescent="0.25">
      <c r="B19" s="41" t="s">
        <v>50</v>
      </c>
      <c r="C19" s="54">
        <f>SUM(C17:C18)</f>
        <v>-2781</v>
      </c>
      <c r="D19" s="55">
        <f>SUM(D17:D18)</f>
        <v>-550266</v>
      </c>
      <c r="E19" s="87">
        <f>D19/C19</f>
        <v>197.86623516720604</v>
      </c>
      <c r="F19" s="32"/>
      <c r="G19" s="295"/>
      <c r="H19" s="296"/>
      <c r="I19" s="297"/>
      <c r="K19" s="202">
        <f>K17</f>
        <v>-2781</v>
      </c>
      <c r="L19" s="204">
        <f>L17</f>
        <v>-550266</v>
      </c>
      <c r="M19" s="203">
        <f>IF(K19=0,"",L19/K19)</f>
        <v>197.86623516720604</v>
      </c>
    </row>
    <row r="20" spans="2:13" ht="15" x14ac:dyDescent="0.25">
      <c r="B20" s="41" t="s">
        <v>140</v>
      </c>
      <c r="C20" s="42">
        <f>SUM(C11-C16+C19)</f>
        <v>66920</v>
      </c>
      <c r="D20" s="98">
        <f>SUM(D11-D16+D19)</f>
        <v>13241212.110286668</v>
      </c>
      <c r="E20" s="44">
        <f>D20/C20</f>
        <v>197.86628975323771</v>
      </c>
      <c r="F20" s="32"/>
      <c r="G20" s="42">
        <f>G11</f>
        <v>96696</v>
      </c>
      <c r="H20" s="98">
        <f>H11</f>
        <v>11141744.290000001</v>
      </c>
      <c r="I20" s="44">
        <f>H20/G20</f>
        <v>115.22445902622654</v>
      </c>
      <c r="K20" s="42">
        <f>K11-K16+K19</f>
        <v>115268</v>
      </c>
      <c r="L20" s="43">
        <f>L11-L16+L19</f>
        <v>24382956.400286667</v>
      </c>
      <c r="M20" s="44">
        <f>L20/K20</f>
        <v>211.53274456298945</v>
      </c>
    </row>
    <row r="21" spans="2:13" ht="15" x14ac:dyDescent="0.25">
      <c r="B21" s="13"/>
      <c r="C21" s="45"/>
      <c r="D21" s="45"/>
      <c r="E21" s="14"/>
      <c r="F21" s="32"/>
    </row>
    <row r="22" spans="2:13" ht="15" x14ac:dyDescent="0.25">
      <c r="B22" s="68" t="s">
        <v>137</v>
      </c>
      <c r="C22" s="58"/>
      <c r="D22" s="99"/>
      <c r="E22" s="100"/>
      <c r="F22" s="32"/>
      <c r="G22" s="58"/>
      <c r="H22" s="99"/>
      <c r="I22" s="100"/>
      <c r="K22" s="205"/>
      <c r="L22" s="3"/>
      <c r="M22" s="4"/>
    </row>
    <row r="23" spans="2:13" ht="15" x14ac:dyDescent="0.25">
      <c r="B23" s="39" t="s">
        <v>142</v>
      </c>
      <c r="C23" s="46">
        <v>9098</v>
      </c>
      <c r="D23" s="47">
        <v>1800188</v>
      </c>
      <c r="E23" s="23">
        <f>D23/C23</f>
        <v>197.86634425148384</v>
      </c>
      <c r="F23" s="32"/>
      <c r="G23" s="46">
        <v>-61918</v>
      </c>
      <c r="H23" s="16">
        <v>-6015688</v>
      </c>
      <c r="I23" s="23">
        <f>H23/G23</f>
        <v>97.155722084046644</v>
      </c>
      <c r="K23" s="52">
        <f>SUM(C23)+(G23/2)</f>
        <v>-21861</v>
      </c>
      <c r="L23" s="148">
        <f>SUM(D23)+(H23)</f>
        <v>-4215500</v>
      </c>
      <c r="M23" s="206">
        <f>IF(K23=0,"",L23/K23)</f>
        <v>192.83198389826632</v>
      </c>
    </row>
    <row r="24" spans="2:13" ht="15" x14ac:dyDescent="0.25">
      <c r="B24" s="39" t="s">
        <v>143</v>
      </c>
      <c r="C24" s="46">
        <v>0</v>
      </c>
      <c r="D24" s="47">
        <v>0</v>
      </c>
      <c r="E24" s="86">
        <v>0</v>
      </c>
      <c r="F24" s="32"/>
      <c r="G24" s="46">
        <v>59942</v>
      </c>
      <c r="H24" s="47">
        <v>0</v>
      </c>
      <c r="I24" s="86">
        <f>H24/G24</f>
        <v>0</v>
      </c>
      <c r="K24" s="52">
        <f>SUM(C24)+(G24/2)</f>
        <v>29971</v>
      </c>
      <c r="L24" s="148">
        <f>SUM(D24)+(H24)</f>
        <v>0</v>
      </c>
      <c r="M24" s="206">
        <f>IF(K24=0,"",L24/K24)</f>
        <v>0</v>
      </c>
    </row>
    <row r="25" spans="2:13" ht="15" x14ac:dyDescent="0.25">
      <c r="B25" s="41" t="s">
        <v>50</v>
      </c>
      <c r="C25" s="42">
        <f>SUM(C23:C24)</f>
        <v>9098</v>
      </c>
      <c r="D25" s="43">
        <f>SUM(D23:D24)</f>
        <v>1800188</v>
      </c>
      <c r="E25" s="87">
        <f>D25/C25</f>
        <v>197.86634425148384</v>
      </c>
      <c r="F25" s="32"/>
      <c r="G25" s="42">
        <f>G23</f>
        <v>-61918</v>
      </c>
      <c r="H25" s="43">
        <f>H23</f>
        <v>-6015688</v>
      </c>
      <c r="I25" s="87">
        <f>H25/G25</f>
        <v>97.155722084046644</v>
      </c>
      <c r="K25" s="42">
        <f>K23</f>
        <v>-21861</v>
      </c>
      <c r="L25" s="43">
        <f>L23</f>
        <v>-4215500</v>
      </c>
      <c r="M25" s="87">
        <f>L25/K25</f>
        <v>192.83198389826632</v>
      </c>
    </row>
    <row r="26" spans="2:13" ht="15" x14ac:dyDescent="0.25">
      <c r="B26" s="57" t="s">
        <v>51</v>
      </c>
      <c r="C26" s="58">
        <v>0</v>
      </c>
      <c r="D26" s="60">
        <v>0</v>
      </c>
      <c r="E26" s="90">
        <v>0</v>
      </c>
      <c r="F26" s="32"/>
      <c r="G26" s="58">
        <v>21586</v>
      </c>
      <c r="H26" s="60">
        <v>2918269</v>
      </c>
      <c r="I26" s="88">
        <f>H26/G26</f>
        <v>135.19267117576206</v>
      </c>
      <c r="K26" s="52">
        <f>SUM(C26)+(G26/2)</f>
        <v>10793</v>
      </c>
      <c r="L26" s="148">
        <f>SUM(D26)+(H26)</f>
        <v>2918269</v>
      </c>
      <c r="M26" s="206">
        <f>IF(K26=0,"",L26/K26)</f>
        <v>270.38534235152412</v>
      </c>
    </row>
    <row r="27" spans="2:13" ht="15" x14ac:dyDescent="0.25">
      <c r="B27" s="64" t="s">
        <v>110</v>
      </c>
      <c r="C27" s="96">
        <v>0</v>
      </c>
      <c r="D27" s="48">
        <v>0</v>
      </c>
      <c r="E27" s="97">
        <v>0</v>
      </c>
      <c r="F27" s="32"/>
      <c r="G27" s="96"/>
      <c r="H27" s="48"/>
      <c r="I27" s="261"/>
      <c r="K27" s="52">
        <f>C27</f>
        <v>0</v>
      </c>
      <c r="L27" s="148">
        <f>D27</f>
        <v>0</v>
      </c>
      <c r="M27" s="206" t="str">
        <f>IF(K27=0,"",L27/K27)</f>
        <v/>
      </c>
    </row>
    <row r="28" spans="2:13" ht="15" x14ac:dyDescent="0.25">
      <c r="B28" s="116" t="s">
        <v>138</v>
      </c>
      <c r="C28" s="120">
        <f>C20+C25+C26+C27</f>
        <v>76018</v>
      </c>
      <c r="D28" s="118">
        <f>D20+D25+D26+D27</f>
        <v>15041400.110286668</v>
      </c>
      <c r="E28" s="119">
        <f>D28/C28</f>
        <v>197.86629627570665</v>
      </c>
      <c r="F28" s="32"/>
      <c r="G28" s="120">
        <f>G20+G24+G25+G26</f>
        <v>116306</v>
      </c>
      <c r="H28" s="118">
        <f>H20+H24+H25+H26</f>
        <v>8044325.290000001</v>
      </c>
      <c r="I28" s="119">
        <f>H28/G28</f>
        <v>69.165178838580999</v>
      </c>
      <c r="K28" s="117">
        <f>K20+K24+K25+K26</f>
        <v>134171</v>
      </c>
      <c r="L28" s="117">
        <f>L20+L24+L25+L26</f>
        <v>23085725.400286667</v>
      </c>
      <c r="M28" s="119">
        <f>L28/K28</f>
        <v>172.06196123071803</v>
      </c>
    </row>
    <row r="29" spans="2:13" ht="12.75" customHeight="1" x14ac:dyDescent="0.2">
      <c r="B29" s="13"/>
      <c r="C29" s="45"/>
      <c r="D29" s="45"/>
      <c r="E29" s="14"/>
      <c r="F29" s="17"/>
    </row>
    <row r="30" spans="2:13" ht="12.75" customHeight="1" x14ac:dyDescent="0.2">
      <c r="B30" s="36" t="s">
        <v>139</v>
      </c>
      <c r="C30" s="49"/>
      <c r="D30" s="50"/>
      <c r="E30" s="51"/>
      <c r="F30" s="17"/>
      <c r="G30" s="49"/>
      <c r="H30" s="50"/>
      <c r="I30" s="51"/>
      <c r="K30" s="49"/>
      <c r="L30" s="50"/>
      <c r="M30" s="51"/>
    </row>
    <row r="31" spans="2:13" x14ac:dyDescent="0.2">
      <c r="B31" s="39" t="s">
        <v>28</v>
      </c>
      <c r="C31" s="52">
        <v>12709</v>
      </c>
      <c r="D31" s="16">
        <v>6613001.0600000005</v>
      </c>
      <c r="E31" s="23">
        <f>D31/C31</f>
        <v>520.34</v>
      </c>
      <c r="G31" s="52">
        <v>0</v>
      </c>
      <c r="H31" s="16">
        <v>0</v>
      </c>
      <c r="I31" s="23">
        <v>0</v>
      </c>
      <c r="K31" s="52">
        <f>C31</f>
        <v>12709</v>
      </c>
      <c r="L31" s="16">
        <f>D31</f>
        <v>6613001.0600000005</v>
      </c>
      <c r="M31" s="23"/>
    </row>
    <row r="32" spans="2:13" x14ac:dyDescent="0.2">
      <c r="B32" s="40" t="s">
        <v>29</v>
      </c>
      <c r="C32" s="25">
        <v>12709</v>
      </c>
      <c r="D32" s="48">
        <v>2514682.651383</v>
      </c>
      <c r="E32" s="261">
        <f>D32/C32</f>
        <v>197.86628777897553</v>
      </c>
      <c r="G32" s="25">
        <v>0</v>
      </c>
      <c r="H32" s="48">
        <v>0</v>
      </c>
      <c r="I32" s="86">
        <v>0</v>
      </c>
      <c r="K32" s="25">
        <f>-K31</f>
        <v>-12709</v>
      </c>
      <c r="L32" s="48">
        <f>L15</f>
        <v>2514682.651383</v>
      </c>
      <c r="M32" s="86"/>
    </row>
    <row r="33" spans="2:13" x14ac:dyDescent="0.2">
      <c r="B33" s="36" t="s">
        <v>31</v>
      </c>
      <c r="C33" s="69">
        <f>C32</f>
        <v>12709</v>
      </c>
      <c r="D33" s="53">
        <f>SUM(D31-D32)</f>
        <v>4098318.4086170006</v>
      </c>
      <c r="E33" s="56">
        <f>D33/C33</f>
        <v>322.47371222102453</v>
      </c>
      <c r="G33" s="69">
        <f>G32</f>
        <v>0</v>
      </c>
      <c r="H33" s="53">
        <f>SUM(H31-H32)</f>
        <v>0</v>
      </c>
      <c r="I33" s="88">
        <v>0</v>
      </c>
      <c r="K33" s="69">
        <f>-K32</f>
        <v>12709</v>
      </c>
      <c r="L33" s="243">
        <f>SUM(L31-L32)</f>
        <v>4098318.4086170006</v>
      </c>
      <c r="M33" s="88"/>
    </row>
    <row r="34" spans="2:13" ht="15" customHeight="1" x14ac:dyDescent="0.2">
      <c r="B34" s="37" t="s">
        <v>44</v>
      </c>
      <c r="C34" s="54">
        <f>C6+C19+C25</f>
        <v>4342</v>
      </c>
      <c r="D34" s="55">
        <f>D6+D25+D19+D27</f>
        <v>859136</v>
      </c>
      <c r="E34" s="56">
        <f>D34/C34</f>
        <v>197.86642100414556</v>
      </c>
      <c r="F34" s="17"/>
      <c r="G34" s="54">
        <f>G6+G19+G25</f>
        <v>-61918</v>
      </c>
      <c r="H34" s="55">
        <f>H6+H25+H19+H27</f>
        <v>-6015688</v>
      </c>
      <c r="I34" s="56">
        <f>H34/G34</f>
        <v>97.155722084046644</v>
      </c>
      <c r="K34" s="276">
        <f>K6+K17+K18+K25+K27</f>
        <v>-26617</v>
      </c>
      <c r="L34" s="244">
        <f>L6+L17+L18+L25+L27</f>
        <v>-5156552</v>
      </c>
      <c r="M34" s="277">
        <f>L34/K34</f>
        <v>193.73152496524779</v>
      </c>
    </row>
    <row r="35" spans="2:13" ht="12.75" customHeight="1" x14ac:dyDescent="0.2">
      <c r="B35" s="112" t="s">
        <v>41</v>
      </c>
      <c r="C35" s="113"/>
      <c r="D35" s="114">
        <f>SUM(D33+D34)</f>
        <v>4957454.408617001</v>
      </c>
      <c r="E35" s="115"/>
      <c r="F35" s="17"/>
      <c r="G35" s="113"/>
      <c r="H35" s="114">
        <f>SUM(H33+H34)</f>
        <v>-6015688</v>
      </c>
      <c r="I35" s="115"/>
      <c r="K35" s="113"/>
      <c r="L35" s="114">
        <f>SUM(L33+L34)</f>
        <v>-1058233.5913829994</v>
      </c>
      <c r="M35" s="115"/>
    </row>
    <row r="36" spans="2:13" ht="12.75" customHeight="1" thickBot="1" x14ac:dyDescent="0.25">
      <c r="B36" s="109"/>
      <c r="C36" s="110"/>
      <c r="D36" s="110"/>
      <c r="E36" s="111"/>
      <c r="F36" s="17"/>
      <c r="G36" s="111"/>
      <c r="H36" s="111"/>
      <c r="I36" s="111"/>
      <c r="J36" s="111"/>
      <c r="K36" s="111"/>
      <c r="L36" s="111"/>
      <c r="M36" s="111"/>
    </row>
    <row r="37" spans="2:13" ht="12.75" customHeight="1" thickTop="1" x14ac:dyDescent="0.2">
      <c r="B37" s="13"/>
      <c r="C37" s="45"/>
      <c r="D37" s="45"/>
      <c r="E37" s="18"/>
      <c r="F37" s="17"/>
    </row>
    <row r="38" spans="2:13" ht="12.75" customHeight="1" x14ac:dyDescent="0.2">
      <c r="B38" s="107" t="s">
        <v>12</v>
      </c>
      <c r="C38" s="2"/>
      <c r="D38" s="2"/>
      <c r="E38" s="2"/>
      <c r="F38" s="2"/>
      <c r="G38" s="289" t="s">
        <v>59</v>
      </c>
      <c r="H38" s="290"/>
      <c r="I38" s="291"/>
      <c r="K38" s="289" t="s">
        <v>61</v>
      </c>
      <c r="L38" s="290"/>
      <c r="M38" s="291"/>
    </row>
    <row r="39" spans="2:13" ht="12.75" customHeight="1" x14ac:dyDescent="0.2">
      <c r="B39" s="36"/>
      <c r="C39" s="292" t="s">
        <v>47</v>
      </c>
      <c r="D39" s="293"/>
      <c r="E39" s="294"/>
      <c r="F39" s="38"/>
      <c r="G39" s="292"/>
      <c r="H39" s="293"/>
      <c r="I39" s="294"/>
      <c r="K39" s="292"/>
      <c r="L39" s="293"/>
      <c r="M39" s="294"/>
    </row>
    <row r="40" spans="2:13" ht="12.75" customHeight="1" x14ac:dyDescent="0.2">
      <c r="B40" s="248"/>
      <c r="C40" s="38" t="s">
        <v>19</v>
      </c>
      <c r="D40" s="17" t="s">
        <v>2</v>
      </c>
      <c r="E40" s="249" t="s">
        <v>23</v>
      </c>
      <c r="F40" s="38"/>
      <c r="G40" s="38" t="s">
        <v>19</v>
      </c>
      <c r="H40" s="17" t="s">
        <v>2</v>
      </c>
      <c r="I40" s="249" t="s">
        <v>23</v>
      </c>
      <c r="K40" s="38" t="s">
        <v>62</v>
      </c>
      <c r="L40" s="17" t="s">
        <v>2</v>
      </c>
      <c r="M40" s="249" t="s">
        <v>63</v>
      </c>
    </row>
    <row r="41" spans="2:13" ht="12.75" customHeight="1" x14ac:dyDescent="0.2">
      <c r="B41" s="57" t="s">
        <v>145</v>
      </c>
      <c r="C41" s="252">
        <v>102163</v>
      </c>
      <c r="D41" s="99">
        <v>20214613.640000001</v>
      </c>
      <c r="E41" s="100">
        <f>D41/C41</f>
        <v>197.86628857805664</v>
      </c>
      <c r="F41" s="38"/>
      <c r="G41" s="252">
        <v>56011</v>
      </c>
      <c r="H41" s="99">
        <v>1323709</v>
      </c>
      <c r="I41" s="100">
        <f>H41/G41</f>
        <v>23.633018514220421</v>
      </c>
      <c r="K41" s="252">
        <f>C41+G41/2</f>
        <v>130168.5</v>
      </c>
      <c r="L41" s="99">
        <f>D41+H41</f>
        <v>21538322.640000001</v>
      </c>
      <c r="M41" s="100">
        <f>L41/K41</f>
        <v>165.46493690869912</v>
      </c>
    </row>
    <row r="42" spans="2:13" ht="12.75" customHeight="1" x14ac:dyDescent="0.2">
      <c r="B42" s="40" t="s">
        <v>144</v>
      </c>
      <c r="C42" s="260">
        <v>-1975</v>
      </c>
      <c r="D42" s="48">
        <v>-390786</v>
      </c>
      <c r="E42" s="97">
        <f>D42/C42</f>
        <v>197.86632911392405</v>
      </c>
      <c r="F42" s="17"/>
      <c r="G42" s="260">
        <v>0</v>
      </c>
      <c r="H42" s="48">
        <v>0</v>
      </c>
      <c r="I42" s="261" t="str">
        <f t="shared" ref="I42:I47" si="1">IF(G42=0,"",(H42/G42))</f>
        <v/>
      </c>
      <c r="K42" s="260">
        <f t="shared" ref="K42:K47" si="2">C42+G42/2</f>
        <v>-1975</v>
      </c>
      <c r="L42" s="48">
        <f t="shared" ref="L42:L47" si="3">D42+H42</f>
        <v>-390786</v>
      </c>
      <c r="M42" s="97">
        <f t="shared" ref="M42:M53" si="4">L42/K42</f>
        <v>197.86632911392405</v>
      </c>
    </row>
    <row r="43" spans="2:13" ht="12.75" customHeight="1" x14ac:dyDescent="0.2">
      <c r="B43" s="57" t="s">
        <v>146</v>
      </c>
      <c r="C43" s="252">
        <f>SUM(C41:C42)</f>
        <v>100188</v>
      </c>
      <c r="D43" s="62">
        <f>SUM(D41:D42)</f>
        <v>19823827.640000001</v>
      </c>
      <c r="E43" s="90">
        <f>D43/C43</f>
        <v>197.86628777897553</v>
      </c>
      <c r="F43" s="17"/>
      <c r="G43" s="252">
        <f>SUM(G41:G42)</f>
        <v>56011</v>
      </c>
      <c r="H43" s="62">
        <f>SUM(H41:H42)</f>
        <v>1323709</v>
      </c>
      <c r="I43" s="100">
        <f t="shared" si="1"/>
        <v>23.633018514220421</v>
      </c>
      <c r="K43" s="252">
        <f t="shared" si="2"/>
        <v>128193.5</v>
      </c>
      <c r="L43" s="60">
        <f t="shared" si="3"/>
        <v>21147536.640000001</v>
      </c>
      <c r="M43" s="90">
        <f t="shared" si="4"/>
        <v>164.96574818536041</v>
      </c>
    </row>
    <row r="44" spans="2:13" ht="12.75" customHeight="1" x14ac:dyDescent="0.2">
      <c r="B44" s="40" t="s">
        <v>147</v>
      </c>
      <c r="C44" s="260">
        <v>-2781</v>
      </c>
      <c r="D44" s="29">
        <v>-550266</v>
      </c>
      <c r="E44" s="97">
        <f>D44/C44</f>
        <v>197.86623516720604</v>
      </c>
      <c r="F44" s="17"/>
      <c r="G44" s="260">
        <v>0</v>
      </c>
      <c r="H44" s="29">
        <v>0</v>
      </c>
      <c r="I44" s="261" t="str">
        <f t="shared" si="1"/>
        <v/>
      </c>
      <c r="K44" s="260">
        <f t="shared" si="2"/>
        <v>-2781</v>
      </c>
      <c r="L44" s="48">
        <f t="shared" si="3"/>
        <v>-550266</v>
      </c>
      <c r="M44" s="97">
        <f t="shared" si="4"/>
        <v>197.86623516720604</v>
      </c>
    </row>
    <row r="45" spans="2:13" ht="12.75" customHeight="1" x14ac:dyDescent="0.2">
      <c r="B45" s="39" t="s">
        <v>150</v>
      </c>
      <c r="C45" s="47">
        <f>SUM(C43:C44)</f>
        <v>97407</v>
      </c>
      <c r="D45" s="47">
        <f>SUM(D43:D44)</f>
        <v>19273561.640000001</v>
      </c>
      <c r="E45" s="86">
        <f>IF(C45=0,"",(D45/C45))</f>
        <v>197.86628928105785</v>
      </c>
      <c r="F45" s="17"/>
      <c r="G45" s="46">
        <f>SUM(G43:G44)</f>
        <v>56011</v>
      </c>
      <c r="H45" s="47">
        <f>SUM(H43:H44)</f>
        <v>1323709</v>
      </c>
      <c r="I45" s="23">
        <f t="shared" si="1"/>
        <v>23.633018514220421</v>
      </c>
      <c r="K45" s="22">
        <f t="shared" si="2"/>
        <v>125412.5</v>
      </c>
      <c r="L45" s="47">
        <f t="shared" si="3"/>
        <v>20597270.640000001</v>
      </c>
      <c r="M45" s="86">
        <f t="shared" si="4"/>
        <v>164.23618570716636</v>
      </c>
    </row>
    <row r="46" spans="2:13" ht="12.75" customHeight="1" x14ac:dyDescent="0.2">
      <c r="B46" s="39" t="s">
        <v>153</v>
      </c>
      <c r="C46" s="47">
        <v>0</v>
      </c>
      <c r="D46" s="47">
        <v>0</v>
      </c>
      <c r="E46" s="86" t="str">
        <f>IF(C46=0,"",(D46/C46))</f>
        <v/>
      </c>
      <c r="F46" s="17"/>
      <c r="G46" s="46">
        <v>81528</v>
      </c>
      <c r="H46" s="47">
        <v>2918269</v>
      </c>
      <c r="I46" s="23">
        <f t="shared" si="1"/>
        <v>35.794684034932786</v>
      </c>
      <c r="K46" s="22">
        <f t="shared" si="2"/>
        <v>40764</v>
      </c>
      <c r="L46" s="47">
        <f t="shared" si="3"/>
        <v>2918269</v>
      </c>
      <c r="M46" s="86">
        <f t="shared" si="4"/>
        <v>71.589368069865571</v>
      </c>
    </row>
    <row r="47" spans="2:13" ht="12.75" customHeight="1" x14ac:dyDescent="0.2">
      <c r="B47" s="39" t="s">
        <v>148</v>
      </c>
      <c r="C47" s="47">
        <v>9098</v>
      </c>
      <c r="D47" s="47">
        <v>1800188</v>
      </c>
      <c r="E47" s="86">
        <f>IF(C47=0,"",(D47/C47))</f>
        <v>197.86634425148384</v>
      </c>
      <c r="F47" s="17"/>
      <c r="G47" s="46">
        <v>-61918</v>
      </c>
      <c r="H47" s="47">
        <v>-1909675.0289299765</v>
      </c>
      <c r="I47" s="23">
        <f t="shared" si="1"/>
        <v>30.842001177847742</v>
      </c>
      <c r="K47" s="22">
        <f t="shared" si="2"/>
        <v>-21861</v>
      </c>
      <c r="L47" s="47">
        <f t="shared" si="3"/>
        <v>-109487.02892997651</v>
      </c>
      <c r="M47" s="86">
        <f t="shared" si="4"/>
        <v>5.0083266515702167</v>
      </c>
    </row>
    <row r="48" spans="2:13" ht="6" customHeight="1" x14ac:dyDescent="0.2">
      <c r="B48" s="39"/>
      <c r="C48" s="47"/>
      <c r="D48" s="47"/>
      <c r="E48" s="86"/>
      <c r="F48" s="17"/>
      <c r="G48" s="46"/>
      <c r="H48" s="47"/>
      <c r="I48" s="86"/>
      <c r="K48" s="22"/>
      <c r="L48" s="47"/>
      <c r="M48" s="86"/>
    </row>
    <row r="49" spans="2:13" ht="6" customHeight="1" x14ac:dyDescent="0.2">
      <c r="B49" s="39"/>
      <c r="C49" s="47"/>
      <c r="D49" s="47"/>
      <c r="E49" s="86"/>
      <c r="F49" s="17"/>
      <c r="G49" s="46"/>
      <c r="H49" s="47"/>
      <c r="I49" s="86"/>
      <c r="K49" s="22"/>
      <c r="L49" s="47"/>
      <c r="M49" s="86"/>
    </row>
    <row r="50" spans="2:13" ht="6" customHeight="1" x14ac:dyDescent="0.2">
      <c r="B50" s="39"/>
      <c r="C50" s="46"/>
      <c r="D50" s="103"/>
      <c r="E50" s="86"/>
      <c r="F50" s="17"/>
      <c r="G50" s="46"/>
      <c r="H50" s="103"/>
      <c r="I50" s="86"/>
      <c r="K50" s="22"/>
      <c r="L50" s="103"/>
      <c r="M50" s="86"/>
    </row>
    <row r="51" spans="2:13" ht="6" customHeight="1" x14ac:dyDescent="0.2">
      <c r="B51" s="39"/>
      <c r="C51" s="46"/>
      <c r="D51" s="103"/>
      <c r="E51" s="86"/>
      <c r="F51" s="17"/>
      <c r="G51" s="46"/>
      <c r="H51" s="103"/>
      <c r="I51" s="86"/>
      <c r="K51" s="22"/>
      <c r="L51" s="103"/>
      <c r="M51" s="86"/>
    </row>
    <row r="52" spans="2:13" ht="6" customHeight="1" x14ac:dyDescent="0.2">
      <c r="B52" s="64"/>
      <c r="C52" s="46"/>
      <c r="D52" s="102"/>
      <c r="E52" s="86"/>
      <c r="F52" s="17"/>
      <c r="G52" s="46"/>
      <c r="H52" s="102"/>
      <c r="I52" s="86"/>
      <c r="K52" s="22"/>
      <c r="L52" s="102"/>
      <c r="M52" s="86"/>
    </row>
    <row r="53" spans="2:13" ht="12.75" customHeight="1" x14ac:dyDescent="0.2">
      <c r="B53" s="121" t="s">
        <v>39</v>
      </c>
      <c r="C53" s="120">
        <f>SUM(C45:C52)</f>
        <v>106505</v>
      </c>
      <c r="D53" s="149">
        <f>SUM(D45:D52)</f>
        <v>21073749.640000001</v>
      </c>
      <c r="E53" s="119">
        <f>D53/C53</f>
        <v>197.86629397680861</v>
      </c>
      <c r="F53" s="17"/>
      <c r="G53" s="120">
        <f>SUM(G45:G52)</f>
        <v>75621</v>
      </c>
      <c r="H53" s="149">
        <f>SUM(H45:H52)</f>
        <v>2332302.9710700233</v>
      </c>
      <c r="I53" s="119">
        <f>H53/G53</f>
        <v>30.842001177847731</v>
      </c>
      <c r="K53" s="120">
        <f>SUM(K45:K50)</f>
        <v>144315.5</v>
      </c>
      <c r="L53" s="149">
        <f>SUM(L45:L50)</f>
        <v>23406052.611070026</v>
      </c>
      <c r="M53" s="119">
        <f t="shared" si="4"/>
        <v>162.18668549857796</v>
      </c>
    </row>
    <row r="54" spans="2:13" ht="12.75" customHeight="1" x14ac:dyDescent="0.2">
      <c r="B54" s="123"/>
      <c r="C54" s="124"/>
      <c r="D54" s="125"/>
      <c r="E54" s="126"/>
      <c r="F54" s="17"/>
    </row>
    <row r="55" spans="2:13" ht="12.75" customHeight="1" x14ac:dyDescent="0.2">
      <c r="B55" s="108" t="s">
        <v>40</v>
      </c>
      <c r="C55" s="128"/>
      <c r="D55" s="129"/>
      <c r="E55" s="130"/>
      <c r="F55" s="17"/>
      <c r="G55" s="128"/>
      <c r="H55" s="129"/>
      <c r="I55" s="130"/>
      <c r="K55" s="128"/>
      <c r="L55" s="129"/>
      <c r="M55" s="130"/>
    </row>
    <row r="56" spans="2:13" ht="12.75" customHeight="1" x14ac:dyDescent="0.2">
      <c r="B56" s="127" t="s">
        <v>139</v>
      </c>
      <c r="C56" s="131">
        <f>-C52</f>
        <v>0</v>
      </c>
      <c r="D56" s="125">
        <f>E56*C56</f>
        <v>0</v>
      </c>
      <c r="E56" s="132"/>
      <c r="F56" s="17"/>
      <c r="G56" s="131">
        <f>-G52</f>
        <v>0</v>
      </c>
      <c r="H56" s="125">
        <f>I56*G56</f>
        <v>0</v>
      </c>
      <c r="I56" s="132"/>
      <c r="K56" s="131">
        <f>-K52</f>
        <v>0</v>
      </c>
      <c r="L56" s="125">
        <f>M56*K56</f>
        <v>0</v>
      </c>
      <c r="M56" s="132"/>
    </row>
    <row r="57" spans="2:13" ht="12.75" customHeight="1" x14ac:dyDescent="0.2">
      <c r="B57" s="72" t="s">
        <v>29</v>
      </c>
      <c r="C57" s="133">
        <f>C56</f>
        <v>0</v>
      </c>
      <c r="D57" s="134">
        <f>E57*C57</f>
        <v>0</v>
      </c>
      <c r="E57" s="135"/>
      <c r="F57" s="17"/>
      <c r="G57" s="133">
        <f>G56</f>
        <v>0</v>
      </c>
      <c r="H57" s="134">
        <f>I57*G57</f>
        <v>0</v>
      </c>
      <c r="I57" s="135"/>
      <c r="K57" s="133">
        <f>K56</f>
        <v>0</v>
      </c>
      <c r="L57" s="134">
        <f>M57*K57</f>
        <v>0</v>
      </c>
      <c r="M57" s="135"/>
    </row>
    <row r="58" spans="2:13" ht="12.75" customHeight="1" x14ac:dyDescent="0.2">
      <c r="B58" s="108" t="s">
        <v>53</v>
      </c>
      <c r="C58" s="128">
        <f>-C52</f>
        <v>0</v>
      </c>
      <c r="D58" s="129">
        <f>SUM(D56-D57)</f>
        <v>0</v>
      </c>
      <c r="E58" s="130"/>
      <c r="F58" s="17"/>
      <c r="G58" s="128">
        <f>-G52</f>
        <v>0</v>
      </c>
      <c r="H58" s="129">
        <f>SUM(H56-H57)</f>
        <v>0</v>
      </c>
      <c r="I58" s="130"/>
      <c r="K58" s="128">
        <f>-K52</f>
        <v>0</v>
      </c>
      <c r="L58" s="238">
        <f>SUM(L56-L57)</f>
        <v>0</v>
      </c>
      <c r="M58" s="130"/>
    </row>
    <row r="59" spans="2:13" ht="12.75" customHeight="1" x14ac:dyDescent="0.2">
      <c r="B59" s="72" t="s">
        <v>44</v>
      </c>
      <c r="C59" s="131">
        <f>C42+C44+C47</f>
        <v>4342</v>
      </c>
      <c r="D59" s="125">
        <f>D42+D44+D47</f>
        <v>859136</v>
      </c>
      <c r="E59" s="135">
        <f>IF(C59=0,"",(D59/C59))</f>
        <v>197.86642100414556</v>
      </c>
      <c r="F59" s="17"/>
      <c r="G59" s="131">
        <f>G42+G44+G47</f>
        <v>-61918</v>
      </c>
      <c r="H59" s="125">
        <f>H42+H44+H47</f>
        <v>-1909675.0289299765</v>
      </c>
      <c r="I59" s="135">
        <f>IF(G59=0,"",(H59/G59))</f>
        <v>30.842001177847742</v>
      </c>
      <c r="K59" s="131">
        <f>C59+G59/2</f>
        <v>-26617</v>
      </c>
      <c r="L59" s="239">
        <f>D59+H59</f>
        <v>-1050539.0289299765</v>
      </c>
      <c r="M59" s="135">
        <f>L59/K59</f>
        <v>39.4687240834796</v>
      </c>
    </row>
    <row r="60" spans="2:13" ht="12.75" customHeight="1" x14ac:dyDescent="0.2">
      <c r="B60" s="136" t="s">
        <v>41</v>
      </c>
      <c r="C60" s="141"/>
      <c r="D60" s="142">
        <f>SUM(D58:D59)</f>
        <v>859136</v>
      </c>
      <c r="E60" s="143"/>
      <c r="F60" s="17"/>
      <c r="G60" s="141"/>
      <c r="H60" s="142">
        <f>SUM(H58:H59)</f>
        <v>-1909675.0289299765</v>
      </c>
      <c r="I60" s="143"/>
      <c r="K60" s="141"/>
      <c r="L60" s="240">
        <f>SUM(L58:L59)</f>
        <v>-1050539.0289299765</v>
      </c>
      <c r="M60" s="143"/>
    </row>
    <row r="61" spans="2:13" ht="12.75" customHeight="1" x14ac:dyDescent="0.2">
      <c r="B61" s="123"/>
      <c r="C61" s="124"/>
      <c r="D61" s="125"/>
      <c r="E61" s="126"/>
      <c r="F61" s="17"/>
      <c r="G61" s="124"/>
      <c r="H61" s="125"/>
      <c r="I61" s="126"/>
    </row>
    <row r="62" spans="2:13" ht="6" customHeight="1" x14ac:dyDescent="0.2">
      <c r="B62" s="13"/>
      <c r="C62" s="45"/>
      <c r="D62" s="45"/>
      <c r="E62" s="14"/>
      <c r="F62" s="17"/>
      <c r="G62" s="45"/>
      <c r="H62" s="45"/>
      <c r="I62" s="14"/>
    </row>
    <row r="63" spans="2:13" ht="12.75" customHeight="1" x14ac:dyDescent="0.2">
      <c r="B63" s="108" t="s">
        <v>36</v>
      </c>
      <c r="C63" s="77"/>
      <c r="D63" s="81"/>
      <c r="E63" s="73"/>
      <c r="F63" s="15"/>
      <c r="G63" s="77"/>
      <c r="H63" s="81"/>
      <c r="I63" s="73"/>
      <c r="K63" s="77"/>
      <c r="L63" s="81"/>
      <c r="M63" s="73"/>
    </row>
    <row r="64" spans="2:13" ht="12.75" customHeight="1" x14ac:dyDescent="0.2">
      <c r="B64" s="70" t="s">
        <v>42</v>
      </c>
      <c r="C64" s="74"/>
      <c r="D64" s="75"/>
      <c r="E64" s="76"/>
      <c r="F64" s="15"/>
      <c r="G64" s="74"/>
      <c r="H64" s="75"/>
      <c r="I64" s="76"/>
      <c r="K64" s="74"/>
      <c r="L64" s="75"/>
      <c r="M64" s="76"/>
    </row>
    <row r="65" spans="2:13" ht="27" customHeight="1" x14ac:dyDescent="0.2">
      <c r="B65" s="71" t="s">
        <v>45</v>
      </c>
      <c r="C65" s="83">
        <f>C33-C56</f>
        <v>12709</v>
      </c>
      <c r="D65" s="267">
        <f>-D33+D58</f>
        <v>-4098318.4086170006</v>
      </c>
      <c r="E65" s="93"/>
      <c r="F65" s="15"/>
      <c r="G65" s="83">
        <f>G33-G56</f>
        <v>0</v>
      </c>
      <c r="H65" s="92">
        <f>-H33+H58</f>
        <v>0</v>
      </c>
      <c r="I65" s="93"/>
      <c r="K65" s="83">
        <f>K33-K58</f>
        <v>12709</v>
      </c>
      <c r="L65" s="78">
        <f>-L33+L58</f>
        <v>-4098318.4086170006</v>
      </c>
      <c r="M65" s="84"/>
    </row>
    <row r="66" spans="2:13" ht="12.75" customHeight="1" x14ac:dyDescent="0.2">
      <c r="B66" s="82" t="s">
        <v>46</v>
      </c>
      <c r="C66" s="79">
        <v>0</v>
      </c>
      <c r="D66" s="59">
        <f>-SUM(D34-D59)</f>
        <v>0</v>
      </c>
      <c r="E66" s="80">
        <f>SUM(E45-E34)</f>
        <v>-1.3172308771913777E-4</v>
      </c>
      <c r="F66" s="15"/>
      <c r="G66" s="79">
        <v>0</v>
      </c>
      <c r="H66" s="59">
        <f>-SUM(H34-H59)</f>
        <v>4106012.9710700233</v>
      </c>
      <c r="I66" s="80">
        <f>SUM(I45-I34)</f>
        <v>-73.52270356982622</v>
      </c>
      <c r="K66" s="79">
        <v>0</v>
      </c>
      <c r="L66" s="59">
        <f>-SUM(L34-L59)</f>
        <v>4106012.9710700233</v>
      </c>
      <c r="M66" s="89">
        <f>SUM(M45-M34)</f>
        <v>-29.49533925808143</v>
      </c>
    </row>
    <row r="67" spans="2:13" ht="12.75" customHeight="1" x14ac:dyDescent="0.2">
      <c r="B67" s="136" t="s">
        <v>54</v>
      </c>
      <c r="C67" s="137">
        <f>SUM(C66-C65)</f>
        <v>-12709</v>
      </c>
      <c r="D67" s="138">
        <f>SUM(D65+D66)</f>
        <v>-4098318.4086170006</v>
      </c>
      <c r="E67" s="139">
        <f>IF(C67=0,"",D67/C67)</f>
        <v>322.47371222102453</v>
      </c>
      <c r="F67" s="15"/>
      <c r="G67" s="137">
        <f>SUM(G66-G65)</f>
        <v>0</v>
      </c>
      <c r="H67" s="138">
        <f>SUM(H65+H66)</f>
        <v>4106012.9710700233</v>
      </c>
      <c r="I67" s="139" t="str">
        <f>IF(G67=0,"",H67/G67)</f>
        <v/>
      </c>
      <c r="K67" s="137"/>
      <c r="L67" s="138">
        <f>SUM(L65+L66)</f>
        <v>7694.5624530226924</v>
      </c>
      <c r="M67" s="139" t="str">
        <f>IF(K67=0,"",L67/K67)</f>
        <v/>
      </c>
    </row>
    <row r="68" spans="2:13" ht="12.75" customHeight="1" x14ac:dyDescent="0.2">
      <c r="B68" s="121" t="s">
        <v>43</v>
      </c>
      <c r="C68" s="120">
        <f>SUM(C53-C28)</f>
        <v>30487</v>
      </c>
      <c r="D68" s="140">
        <f>SUM(D53-D28)</f>
        <v>6032349.5297133327</v>
      </c>
      <c r="E68" s="119">
        <f>SUM(E53-E20)</f>
        <v>4.2235708974658337E-6</v>
      </c>
      <c r="F68" s="17"/>
      <c r="G68" s="120">
        <f>SUM(G53-G28)</f>
        <v>-40685</v>
      </c>
      <c r="H68" s="140">
        <f>SUM(H53-H28)</f>
        <v>-5712022.3189299777</v>
      </c>
      <c r="I68" s="119">
        <f>SUM(I53-I20)</f>
        <v>-84.382457848378806</v>
      </c>
      <c r="K68" s="120">
        <f>SUM(K53-K28)</f>
        <v>10144.5</v>
      </c>
      <c r="L68" s="140">
        <f>SUM(L53-L28)</f>
        <v>320327.21078335866</v>
      </c>
      <c r="M68" s="119">
        <f>SUM(M53-M28)</f>
        <v>-9.8752757321400679</v>
      </c>
    </row>
    <row r="69" spans="2:13" x14ac:dyDescent="0.2">
      <c r="B69" t="s">
        <v>141</v>
      </c>
    </row>
    <row r="70" spans="2:13" x14ac:dyDescent="0.2">
      <c r="B70" s="1"/>
    </row>
  </sheetData>
  <mergeCells count="9">
    <mergeCell ref="K39:M39"/>
    <mergeCell ref="G38:I38"/>
    <mergeCell ref="C3:E3"/>
    <mergeCell ref="C39:E39"/>
    <mergeCell ref="G3:I3"/>
    <mergeCell ref="G19:I19"/>
    <mergeCell ref="G39:I39"/>
    <mergeCell ref="K38:M38"/>
    <mergeCell ref="K3:M3"/>
  </mergeCells>
  <phoneticPr fontId="3" type="noConversion"/>
  <printOptions horizontalCentered="1" verticalCentered="1"/>
  <pageMargins left="0.25" right="0.25" top="0.5" bottom="0.5" header="0.25" footer="0.25"/>
  <pageSetup scale="60" orientation="landscape" r:id="rId1"/>
  <headerFooter alignWithMargins="0">
    <oddHeader>&amp;RDRAFT Version 12/16/2011</oddHeader>
    <oddFooter>&amp;L&amp;F&amp;CPage 3 of 6&amp;R&amp;D &amp;T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70"/>
  <sheetViews>
    <sheetView topLeftCell="A28" zoomScaleNormal="100" workbookViewId="0">
      <selection activeCell="D27" sqref="D27"/>
    </sheetView>
  </sheetViews>
  <sheetFormatPr defaultRowHeight="12.75" x14ac:dyDescent="0.2"/>
  <cols>
    <col min="1" max="1" width="2.85546875" customWidth="1"/>
    <col min="2" max="2" width="48.140625" customWidth="1"/>
    <col min="3" max="3" width="11" customWidth="1"/>
    <col min="4" max="4" width="14.28515625" customWidth="1"/>
    <col min="5" max="5" width="12.42578125" customWidth="1"/>
    <col min="6" max="6" width="1.85546875" customWidth="1"/>
    <col min="7" max="7" width="10.42578125" customWidth="1"/>
    <col min="8" max="8" width="13" customWidth="1"/>
    <col min="9" max="9" width="11.7109375" customWidth="1"/>
    <col min="10" max="10" width="2.28515625" customWidth="1"/>
    <col min="11" max="11" width="13.42578125" customWidth="1"/>
    <col min="12" max="12" width="13" customWidth="1"/>
    <col min="13" max="13" width="15.5703125" customWidth="1"/>
  </cols>
  <sheetData>
    <row r="1" spans="1:13" ht="17.25" customHeight="1" x14ac:dyDescent="0.35">
      <c r="A1" s="33" t="s">
        <v>133</v>
      </c>
      <c r="B1" s="35"/>
      <c r="C1" s="34"/>
      <c r="D1" s="34"/>
      <c r="E1" s="34"/>
      <c r="F1" s="34"/>
    </row>
    <row r="2" spans="1:13" ht="15" x14ac:dyDescent="0.25">
      <c r="B2" s="106" t="s">
        <v>13</v>
      </c>
      <c r="C2" s="32"/>
      <c r="D2" s="32"/>
      <c r="E2" s="32"/>
      <c r="F2" s="32"/>
    </row>
    <row r="3" spans="1:13" ht="15" x14ac:dyDescent="0.25">
      <c r="B3" s="36"/>
      <c r="C3" s="292" t="s">
        <v>47</v>
      </c>
      <c r="D3" s="293"/>
      <c r="E3" s="294"/>
      <c r="F3" s="32"/>
      <c r="G3" s="292" t="s">
        <v>58</v>
      </c>
      <c r="H3" s="293"/>
      <c r="I3" s="294"/>
      <c r="K3" s="292" t="s">
        <v>109</v>
      </c>
      <c r="L3" s="293"/>
      <c r="M3" s="294"/>
    </row>
    <row r="4" spans="1:13" ht="15" x14ac:dyDescent="0.25">
      <c r="B4" s="37"/>
      <c r="C4" s="20" t="s">
        <v>19</v>
      </c>
      <c r="D4" s="19" t="s">
        <v>2</v>
      </c>
      <c r="E4" s="21" t="s">
        <v>23</v>
      </c>
      <c r="F4" s="32"/>
      <c r="G4" s="20" t="s">
        <v>19</v>
      </c>
      <c r="H4" s="19" t="s">
        <v>2</v>
      </c>
      <c r="I4" s="21" t="s">
        <v>23</v>
      </c>
      <c r="K4" s="20" t="s">
        <v>19</v>
      </c>
      <c r="L4" s="19" t="s">
        <v>2</v>
      </c>
      <c r="M4" s="21" t="s">
        <v>23</v>
      </c>
    </row>
    <row r="5" spans="1:13" ht="15" x14ac:dyDescent="0.25">
      <c r="B5" s="57" t="s">
        <v>134</v>
      </c>
      <c r="C5" s="58">
        <v>71712</v>
      </c>
      <c r="D5" s="60">
        <v>6329609</v>
      </c>
      <c r="E5" s="100">
        <f>D5/C5</f>
        <v>88.264293284248097</v>
      </c>
      <c r="F5" s="32"/>
      <c r="G5" s="58">
        <v>77605</v>
      </c>
      <c r="H5" s="60">
        <v>1533829</v>
      </c>
      <c r="I5" s="100">
        <f>H5/G5</f>
        <v>19.764564138908575</v>
      </c>
      <c r="K5" s="208">
        <f>SUM(C5)+(G5/2)</f>
        <v>110514.5</v>
      </c>
      <c r="L5" s="104">
        <f>SUM(D5)+(H5)</f>
        <v>7863438</v>
      </c>
      <c r="M5" s="210">
        <f t="shared" ref="M5:M10" si="0">IF(K5=0,"",L5/K5)</f>
        <v>71.152998022883878</v>
      </c>
    </row>
    <row r="6" spans="1:13" ht="15" x14ac:dyDescent="0.25">
      <c r="B6" s="40" t="s">
        <v>136</v>
      </c>
      <c r="C6" s="96">
        <v>-6314</v>
      </c>
      <c r="D6" s="48">
        <v>-557301</v>
      </c>
      <c r="E6" s="97">
        <f>D6/C6</f>
        <v>88.264333227747855</v>
      </c>
      <c r="F6" s="32"/>
      <c r="G6" s="46">
        <v>0</v>
      </c>
      <c r="H6" s="47">
        <v>0</v>
      </c>
      <c r="I6" s="86" t="str">
        <f>IF(G6=0,"",(H6/G6))</f>
        <v/>
      </c>
      <c r="K6" s="25">
        <f>SUM(C6)+(G6/2)</f>
        <v>-6314</v>
      </c>
      <c r="L6" s="105">
        <f>SUM(D6)+(H6)</f>
        <v>-557301</v>
      </c>
      <c r="M6" s="211">
        <f t="shared" si="0"/>
        <v>88.264333227747855</v>
      </c>
    </row>
    <row r="7" spans="1:13" ht="15" x14ac:dyDescent="0.25">
      <c r="B7" s="39" t="s">
        <v>135</v>
      </c>
      <c r="C7" s="252">
        <v>65398</v>
      </c>
      <c r="D7" s="251">
        <v>5772308</v>
      </c>
      <c r="E7" s="23">
        <f>D7/C7</f>
        <v>88.264289427811249</v>
      </c>
      <c r="F7" s="32"/>
      <c r="G7" s="252">
        <v>77605</v>
      </c>
      <c r="H7" s="62">
        <v>1533829</v>
      </c>
      <c r="I7" s="100">
        <f>H7/G7</f>
        <v>19.764564138908575</v>
      </c>
      <c r="K7" s="52">
        <f>SUM(C7)+(G7/2)</f>
        <v>104200.5</v>
      </c>
      <c r="L7" s="11">
        <f>SUM(D7)+(H7)</f>
        <v>7306137</v>
      </c>
      <c r="M7" s="206">
        <f t="shared" si="0"/>
        <v>70.116141477248192</v>
      </c>
    </row>
    <row r="8" spans="1:13" ht="15" x14ac:dyDescent="0.25">
      <c r="B8" s="39" t="s">
        <v>20</v>
      </c>
      <c r="C8" s="22"/>
      <c r="D8" s="66"/>
      <c r="E8" s="67"/>
      <c r="F8" s="32"/>
      <c r="G8" s="7"/>
      <c r="H8" s="5"/>
      <c r="I8" s="6"/>
      <c r="K8" s="7">
        <f>C8</f>
        <v>0</v>
      </c>
      <c r="L8" s="5">
        <f>D8</f>
        <v>0</v>
      </c>
      <c r="M8" s="6" t="str">
        <f t="shared" si="0"/>
        <v/>
      </c>
    </row>
    <row r="9" spans="1:13" ht="15" x14ac:dyDescent="0.25">
      <c r="B9" s="39" t="s">
        <v>21</v>
      </c>
      <c r="C9" s="22"/>
      <c r="D9" s="16"/>
      <c r="E9" s="23"/>
      <c r="F9" s="32"/>
      <c r="G9" s="7"/>
      <c r="H9" s="5"/>
      <c r="I9" s="6"/>
      <c r="K9" s="22">
        <f>C9</f>
        <v>0</v>
      </c>
      <c r="L9" s="16">
        <f>D9</f>
        <v>0</v>
      </c>
      <c r="M9" s="23" t="str">
        <f t="shared" si="0"/>
        <v/>
      </c>
    </row>
    <row r="10" spans="1:13" ht="15" x14ac:dyDescent="0.25">
      <c r="B10" s="39" t="s">
        <v>22</v>
      </c>
      <c r="C10" s="22">
        <v>16172</v>
      </c>
      <c r="D10" s="16">
        <v>8414938.4800000004</v>
      </c>
      <c r="E10" s="23">
        <v>520.34</v>
      </c>
      <c r="F10" s="32"/>
      <c r="G10" s="260">
        <v>23262</v>
      </c>
      <c r="H10" s="29">
        <v>6052074.54</v>
      </c>
      <c r="I10" s="261">
        <f>H10/G10</f>
        <v>260.17</v>
      </c>
      <c r="K10" s="52">
        <f>SUM(C10)+(G10/2)</f>
        <v>27803</v>
      </c>
      <c r="L10" s="11">
        <f>SUM(D10)+(H10)</f>
        <v>14467013.02</v>
      </c>
      <c r="M10" s="206">
        <f t="shared" si="0"/>
        <v>520.34</v>
      </c>
    </row>
    <row r="11" spans="1:13" ht="15" x14ac:dyDescent="0.25">
      <c r="B11" s="41" t="s">
        <v>27</v>
      </c>
      <c r="C11" s="42">
        <f>SUM(C7+C8+C9+C10)</f>
        <v>81570</v>
      </c>
      <c r="D11" s="85">
        <f>SUM(D7+D8+D9+D10)</f>
        <v>14187246.48</v>
      </c>
      <c r="E11" s="44">
        <f>D11/C11</f>
        <v>173.92725855093786</v>
      </c>
      <c r="F11" s="32"/>
      <c r="G11" s="42">
        <f>SUM(G7+G8+G9+G10)</f>
        <v>100867</v>
      </c>
      <c r="H11" s="85">
        <f>SUM(H7+H8+H9+H10)</f>
        <v>7585903.54</v>
      </c>
      <c r="I11" s="44">
        <f>H11/G11</f>
        <v>75.206990789851986</v>
      </c>
      <c r="K11" s="42">
        <f>SUM(K7+K8+K9+K10)</f>
        <v>132003.5</v>
      </c>
      <c r="L11" s="85">
        <f>SUM(L7+L8+L9+L10)</f>
        <v>21773150.02</v>
      </c>
      <c r="M11" s="44">
        <f>L11/K11</f>
        <v>164.94373270405708</v>
      </c>
    </row>
    <row r="12" spans="1:13" ht="15" x14ac:dyDescent="0.25">
      <c r="B12" s="13"/>
      <c r="C12" s="45"/>
      <c r="D12" s="45"/>
      <c r="E12" s="14"/>
      <c r="F12" s="32"/>
    </row>
    <row r="13" spans="1:13" ht="15" x14ac:dyDescent="0.25">
      <c r="B13" s="57" t="s">
        <v>24</v>
      </c>
      <c r="C13" s="58">
        <v>0</v>
      </c>
      <c r="D13" s="60">
        <v>0</v>
      </c>
      <c r="E13" s="90">
        <v>0</v>
      </c>
      <c r="F13" s="32"/>
      <c r="G13" s="205"/>
      <c r="H13" s="3"/>
      <c r="I13" s="4"/>
      <c r="K13" s="58">
        <f>C13</f>
        <v>0</v>
      </c>
      <c r="L13" s="60">
        <f>D13</f>
        <v>0</v>
      </c>
      <c r="M13" s="90" t="str">
        <f>IF(K13=0,"",L13/K13)</f>
        <v/>
      </c>
    </row>
    <row r="14" spans="1:13" ht="15" x14ac:dyDescent="0.25">
      <c r="B14" s="39" t="s">
        <v>25</v>
      </c>
      <c r="C14" s="46">
        <v>4801</v>
      </c>
      <c r="D14" s="16">
        <v>769801.76830305264</v>
      </c>
      <c r="E14" s="91">
        <f>D14/C14</f>
        <v>160.34196382067333</v>
      </c>
      <c r="F14" s="32"/>
      <c r="G14" s="7"/>
      <c r="H14" s="5"/>
      <c r="I14" s="6"/>
      <c r="K14" s="52">
        <f>SUM(C14)+(G14/2)</f>
        <v>4801</v>
      </c>
      <c r="L14" s="11">
        <f>SUM(D14)+(H14)</f>
        <v>769801.76830305264</v>
      </c>
      <c r="M14" s="206">
        <f>IF(K14=0,"",L14/K14)</f>
        <v>160.34196382067333</v>
      </c>
    </row>
    <row r="15" spans="1:13" ht="15" x14ac:dyDescent="0.25">
      <c r="B15" s="39" t="s">
        <v>37</v>
      </c>
      <c r="C15" s="46"/>
      <c r="D15" s="47">
        <v>0</v>
      </c>
      <c r="E15" s="86"/>
      <c r="F15" s="32"/>
      <c r="G15" s="9"/>
      <c r="H15" s="10"/>
      <c r="I15" s="12"/>
      <c r="K15" s="46">
        <f>C15</f>
        <v>0</v>
      </c>
      <c r="L15" s="47">
        <f>SUM(D15)+(H15)</f>
        <v>0</v>
      </c>
      <c r="M15" s="86" t="str">
        <f>IF(K15=0,"",L15/K15)</f>
        <v/>
      </c>
    </row>
    <row r="16" spans="1:13" ht="15" x14ac:dyDescent="0.25">
      <c r="B16" s="41" t="s">
        <v>26</v>
      </c>
      <c r="C16" s="42">
        <f>SUM(C13:C15)</f>
        <v>4801</v>
      </c>
      <c r="D16" s="43">
        <f>SUM(D13:D15)</f>
        <v>769801.76830305264</v>
      </c>
      <c r="E16" s="87">
        <f>D16/C16</f>
        <v>160.34196382067333</v>
      </c>
      <c r="F16" s="32"/>
      <c r="G16" s="254"/>
      <c r="H16" s="255"/>
      <c r="I16" s="256"/>
      <c r="K16" s="42">
        <f>SUM(K12+K13+K14+K15)</f>
        <v>4801</v>
      </c>
      <c r="L16" s="85">
        <f>SUM(L12+L13+L14+L15)</f>
        <v>769801.76830305264</v>
      </c>
      <c r="M16" s="44">
        <f>L16/K16</f>
        <v>160.34196382067333</v>
      </c>
    </row>
    <row r="17" spans="2:13" ht="15" x14ac:dyDescent="0.25">
      <c r="B17" s="57" t="s">
        <v>48</v>
      </c>
      <c r="C17" s="58">
        <v>-6963</v>
      </c>
      <c r="D17" s="60">
        <v>-1211055</v>
      </c>
      <c r="E17" s="86">
        <f>D17/C17</f>
        <v>173.9271865575183</v>
      </c>
      <c r="F17" s="32"/>
      <c r="G17" s="205"/>
      <c r="H17" s="3"/>
      <c r="I17" s="4"/>
      <c r="K17" s="52">
        <f>SUM(C17)+(G17/2)</f>
        <v>-6963</v>
      </c>
      <c r="L17" s="11">
        <f>SUM(D17)+(H17)</f>
        <v>-1211055</v>
      </c>
      <c r="M17" s="206">
        <f>IF(K17=0,"",L17/K17)</f>
        <v>173.9271865575183</v>
      </c>
    </row>
    <row r="18" spans="2:13" ht="15" x14ac:dyDescent="0.25">
      <c r="B18" s="40"/>
      <c r="C18" s="96"/>
      <c r="D18" s="48"/>
      <c r="E18" s="86"/>
      <c r="F18" s="32"/>
      <c r="G18" s="9"/>
      <c r="H18" s="10"/>
      <c r="I18" s="12"/>
      <c r="K18" s="52">
        <f>C18</f>
        <v>0</v>
      </c>
      <c r="L18" s="148">
        <f>D18</f>
        <v>0</v>
      </c>
      <c r="M18" s="206" t="str">
        <f>IF(K18=0,"",L18/K18)</f>
        <v/>
      </c>
    </row>
    <row r="19" spans="2:13" ht="15" x14ac:dyDescent="0.25">
      <c r="B19" s="41" t="s">
        <v>50</v>
      </c>
      <c r="C19" s="54">
        <f>SUM(C17:C18)</f>
        <v>-6963</v>
      </c>
      <c r="D19" s="55">
        <f>SUM(D17:D18)</f>
        <v>-1211055</v>
      </c>
      <c r="E19" s="87">
        <f>D19/C19</f>
        <v>173.9271865575183</v>
      </c>
      <c r="F19" s="32"/>
      <c r="G19" s="295"/>
      <c r="H19" s="296"/>
      <c r="I19" s="297"/>
      <c r="K19" s="270">
        <f>SUM(C19)+(G19/2)</f>
        <v>-6963</v>
      </c>
      <c r="L19" s="271">
        <f>SUM(D19)+(H19)</f>
        <v>-1211055</v>
      </c>
      <c r="M19" s="272">
        <f>IF(K19=0,"",L19/K19)</f>
        <v>173.9271865575183</v>
      </c>
    </row>
    <row r="20" spans="2:13" ht="15" x14ac:dyDescent="0.25">
      <c r="B20" s="41" t="s">
        <v>140</v>
      </c>
      <c r="C20" s="42">
        <f>SUM(C11-C16+C19)</f>
        <v>69806</v>
      </c>
      <c r="D20" s="98">
        <f>SUM(D11-D16+D19)</f>
        <v>12206389.711696947</v>
      </c>
      <c r="E20" s="44">
        <f>D20/C20</f>
        <v>174.86161234989754</v>
      </c>
      <c r="F20" s="32"/>
      <c r="G20" s="42">
        <f>G11</f>
        <v>100867</v>
      </c>
      <c r="H20" s="98">
        <f>H11</f>
        <v>7585903.54</v>
      </c>
      <c r="I20" s="44">
        <f>H20/G20</f>
        <v>75.206990789851986</v>
      </c>
      <c r="K20" s="273">
        <f>SUM(C20)+(G20/2)</f>
        <v>120239.5</v>
      </c>
      <c r="L20" s="274">
        <f>SUM(D20)+(H20)</f>
        <v>19792293.251696948</v>
      </c>
      <c r="M20" s="56">
        <f>L20/K20</f>
        <v>164.60724846408166</v>
      </c>
    </row>
    <row r="21" spans="2:13" ht="15" x14ac:dyDescent="0.25">
      <c r="B21" s="13"/>
      <c r="C21" s="45"/>
      <c r="D21" s="45"/>
      <c r="E21" s="14"/>
      <c r="F21" s="32"/>
    </row>
    <row r="22" spans="2:13" ht="15" x14ac:dyDescent="0.25">
      <c r="B22" s="68" t="s">
        <v>137</v>
      </c>
      <c r="C22" s="58"/>
      <c r="D22" s="99"/>
      <c r="E22" s="100"/>
      <c r="F22" s="32"/>
      <c r="G22" s="58"/>
      <c r="H22" s="99"/>
      <c r="I22" s="100"/>
      <c r="K22" s="205"/>
      <c r="L22" s="3"/>
      <c r="M22" s="4"/>
    </row>
    <row r="23" spans="2:13" ht="15" x14ac:dyDescent="0.25">
      <c r="B23" s="39" t="s">
        <v>142</v>
      </c>
      <c r="C23" s="46">
        <v>-36015</v>
      </c>
      <c r="D23" s="16">
        <v>-6206357</v>
      </c>
      <c r="E23" s="23">
        <f>D23/C23</f>
        <v>172.3270026377898</v>
      </c>
      <c r="F23" s="32"/>
      <c r="G23" s="46">
        <v>-49462</v>
      </c>
      <c r="H23" s="16">
        <v>-3032247</v>
      </c>
      <c r="I23" s="23">
        <f>H23/G23</f>
        <v>61.304577251223158</v>
      </c>
      <c r="K23" s="52">
        <f>SUM(C23)+(G23/2)</f>
        <v>-60746</v>
      </c>
      <c r="L23" s="148">
        <f>SUM(D23)+(H23)</f>
        <v>-9238604</v>
      </c>
      <c r="M23" s="206">
        <f>IF(K23=0,"",L23/K23)</f>
        <v>152.08579988805846</v>
      </c>
    </row>
    <row r="24" spans="2:13" ht="15" x14ac:dyDescent="0.25">
      <c r="B24" s="39" t="s">
        <v>143</v>
      </c>
      <c r="C24" s="46">
        <v>0</v>
      </c>
      <c r="D24" s="47">
        <v>0</v>
      </c>
      <c r="E24" s="86">
        <v>0</v>
      </c>
      <c r="F24" s="32"/>
      <c r="G24" s="96">
        <v>81378</v>
      </c>
      <c r="H24" s="47">
        <v>0</v>
      </c>
      <c r="I24" s="86">
        <f>H24/G24</f>
        <v>0</v>
      </c>
      <c r="K24" s="52">
        <f>SUM(C24)+(G24/2)</f>
        <v>40689</v>
      </c>
      <c r="L24" s="148">
        <f>SUM(D24)+(H24)</f>
        <v>0</v>
      </c>
      <c r="M24" s="206">
        <f>IF(K24=0,"",L24/K24)</f>
        <v>0</v>
      </c>
    </row>
    <row r="25" spans="2:13" ht="15" x14ac:dyDescent="0.25">
      <c r="B25" s="41" t="s">
        <v>50</v>
      </c>
      <c r="C25" s="42">
        <f>SUM(C23:C24)</f>
        <v>-36015</v>
      </c>
      <c r="D25" s="43">
        <f>SUM(D23:D24)</f>
        <v>-6206357</v>
      </c>
      <c r="E25" s="87">
        <f>D25/C25</f>
        <v>172.3270026377898</v>
      </c>
      <c r="F25" s="32"/>
      <c r="G25" s="42">
        <f>G23</f>
        <v>-49462</v>
      </c>
      <c r="H25" s="43">
        <f>H23</f>
        <v>-3032247</v>
      </c>
      <c r="I25" s="87">
        <f>H25/G25</f>
        <v>61.304577251223158</v>
      </c>
      <c r="K25" s="42">
        <f>K23</f>
        <v>-60746</v>
      </c>
      <c r="L25" s="43">
        <f>L23</f>
        <v>-9238604</v>
      </c>
      <c r="M25" s="87">
        <f>L25/K25</f>
        <v>152.08579988805846</v>
      </c>
    </row>
    <row r="26" spans="2:13" ht="15" x14ac:dyDescent="0.25">
      <c r="B26" s="57" t="s">
        <v>51</v>
      </c>
      <c r="C26" s="58"/>
      <c r="D26" s="60">
        <v>0</v>
      </c>
      <c r="E26" s="90"/>
      <c r="F26" s="32"/>
      <c r="G26" s="58">
        <v>25703</v>
      </c>
      <c r="H26" s="60">
        <v>3202619</v>
      </c>
      <c r="I26" s="88">
        <f>H26/G26</f>
        <v>124.60098043029997</v>
      </c>
      <c r="K26" s="52">
        <f>SUM(C26)+(G26/2)</f>
        <v>12851.5</v>
      </c>
      <c r="L26" s="148">
        <f>SUM(D26)+(H26)</f>
        <v>3202619</v>
      </c>
      <c r="M26" s="206">
        <f>IF(K26=0,"",L26/K26)</f>
        <v>249.20196086059994</v>
      </c>
    </row>
    <row r="27" spans="2:13" ht="15" x14ac:dyDescent="0.25">
      <c r="B27" s="64" t="s">
        <v>155</v>
      </c>
      <c r="C27" s="96"/>
      <c r="D27" s="48">
        <v>-111683</v>
      </c>
      <c r="E27" s="97"/>
      <c r="F27" s="32"/>
      <c r="G27" s="96"/>
      <c r="H27" s="48"/>
      <c r="I27" s="261"/>
      <c r="K27" s="52">
        <f>C27</f>
        <v>0</v>
      </c>
      <c r="L27" s="148">
        <f>D27</f>
        <v>-111683</v>
      </c>
      <c r="M27" s="206" t="str">
        <f>IF(K27=0,"",L27/K27)</f>
        <v/>
      </c>
    </row>
    <row r="28" spans="2:13" ht="15" x14ac:dyDescent="0.25">
      <c r="B28" s="116" t="s">
        <v>138</v>
      </c>
      <c r="C28" s="120">
        <f>C20+C25+C26+C27</f>
        <v>33791</v>
      </c>
      <c r="D28" s="118">
        <f>D20+D25+D26+D27</f>
        <v>5888349.711696947</v>
      </c>
      <c r="E28" s="119">
        <f>D28/C28</f>
        <v>174.25792997238753</v>
      </c>
      <c r="F28" s="32"/>
      <c r="G28" s="120">
        <f>G20+G24+G25+G26</f>
        <v>158486</v>
      </c>
      <c r="H28" s="118">
        <f>H20+H24+H25+H26</f>
        <v>7756275.54</v>
      </c>
      <c r="I28" s="119">
        <f>H28/G28</f>
        <v>48.939815125626239</v>
      </c>
      <c r="K28" s="117">
        <f>K20+K24+K25+K26</f>
        <v>113034</v>
      </c>
      <c r="L28" s="117">
        <f>L20+L24+L25+L26+L27</f>
        <v>13644625.251696948</v>
      </c>
      <c r="M28" s="119">
        <f>L28/K28</f>
        <v>120.71257543479791</v>
      </c>
    </row>
    <row r="29" spans="2:13" ht="12.75" customHeight="1" x14ac:dyDescent="0.2">
      <c r="B29" s="13"/>
      <c r="C29" s="45"/>
      <c r="D29" s="45"/>
      <c r="E29" s="14"/>
      <c r="F29" s="17"/>
    </row>
    <row r="30" spans="2:13" ht="12.75" customHeight="1" x14ac:dyDescent="0.2">
      <c r="B30" s="36" t="s">
        <v>139</v>
      </c>
      <c r="C30" s="49"/>
      <c r="D30" s="50"/>
      <c r="E30" s="51"/>
      <c r="F30" s="17"/>
      <c r="G30" s="49"/>
      <c r="H30" s="50"/>
      <c r="I30" s="51"/>
      <c r="K30" s="49"/>
      <c r="L30" s="50"/>
      <c r="M30" s="51"/>
    </row>
    <row r="31" spans="2:13" x14ac:dyDescent="0.2">
      <c r="B31" s="39" t="s">
        <v>28</v>
      </c>
      <c r="C31" s="52"/>
      <c r="D31" s="16"/>
      <c r="E31" s="23"/>
      <c r="G31" s="52">
        <v>0</v>
      </c>
      <c r="H31" s="16">
        <v>0</v>
      </c>
      <c r="I31" s="23">
        <v>0</v>
      </c>
      <c r="K31" s="52">
        <f>C31</f>
        <v>0</v>
      </c>
      <c r="L31" s="16">
        <f>D31</f>
        <v>0</v>
      </c>
      <c r="M31" s="23">
        <v>0</v>
      </c>
    </row>
    <row r="32" spans="2:13" x14ac:dyDescent="0.2">
      <c r="B32" s="40" t="s">
        <v>29</v>
      </c>
      <c r="C32" s="25"/>
      <c r="D32" s="48">
        <f>D15</f>
        <v>0</v>
      </c>
      <c r="E32" s="86"/>
      <c r="G32" s="25">
        <v>0</v>
      </c>
      <c r="H32" s="48">
        <v>0</v>
      </c>
      <c r="I32" s="86">
        <v>0</v>
      </c>
      <c r="K32" s="25">
        <f>-K31</f>
        <v>0</v>
      </c>
      <c r="L32" s="48">
        <f>L15</f>
        <v>0</v>
      </c>
      <c r="M32" s="86">
        <v>0</v>
      </c>
    </row>
    <row r="33" spans="2:13" x14ac:dyDescent="0.2">
      <c r="B33" s="36" t="s">
        <v>31</v>
      </c>
      <c r="C33" s="69">
        <f>C32</f>
        <v>0</v>
      </c>
      <c r="D33" s="53">
        <f>-SUM(D31-D32)</f>
        <v>0</v>
      </c>
      <c r="E33" s="88"/>
      <c r="G33" s="69">
        <f>G32</f>
        <v>0</v>
      </c>
      <c r="H33" s="53">
        <f>SUM(H31-H32)</f>
        <v>0</v>
      </c>
      <c r="I33" s="88">
        <v>0</v>
      </c>
      <c r="K33" s="69">
        <f>-K32</f>
        <v>0</v>
      </c>
      <c r="L33" s="53">
        <f>SUM(L31+L32)</f>
        <v>0</v>
      </c>
      <c r="M33" s="88">
        <v>0</v>
      </c>
    </row>
    <row r="34" spans="2:13" ht="15" customHeight="1" x14ac:dyDescent="0.2">
      <c r="B34" s="37" t="s">
        <v>44</v>
      </c>
      <c r="C34" s="54">
        <f>C6+C19+C25</f>
        <v>-49292</v>
      </c>
      <c r="D34" s="55">
        <f>D6+D25+D19+D27</f>
        <v>-8086396</v>
      </c>
      <c r="E34" s="56">
        <f>D34/C34</f>
        <v>164.05088046741864</v>
      </c>
      <c r="F34" s="17"/>
      <c r="G34" s="54">
        <f>G6+G19+G25</f>
        <v>-49462</v>
      </c>
      <c r="H34" s="55">
        <f>H6+H25+H19+H27</f>
        <v>-3032247</v>
      </c>
      <c r="I34" s="56">
        <f>H34/G34</f>
        <v>61.304577251223158</v>
      </c>
      <c r="K34" s="54">
        <f>K6+K17+K18+K25+K27</f>
        <v>-74023</v>
      </c>
      <c r="L34" s="55">
        <f>L6+L17+L18+L25</f>
        <v>-11006960</v>
      </c>
      <c r="M34" s="56">
        <f>L34/K34</f>
        <v>148.6964862272537</v>
      </c>
    </row>
    <row r="35" spans="2:13" ht="12.75" customHeight="1" x14ac:dyDescent="0.2">
      <c r="B35" s="112" t="s">
        <v>41</v>
      </c>
      <c r="C35" s="113"/>
      <c r="D35" s="114">
        <f>SUM(D33+D34)</f>
        <v>-8086396</v>
      </c>
      <c r="E35" s="115"/>
      <c r="F35" s="17"/>
      <c r="G35" s="113"/>
      <c r="H35" s="114">
        <f>SUM(H33+H34)</f>
        <v>-3032247</v>
      </c>
      <c r="I35" s="115"/>
      <c r="K35" s="113"/>
      <c r="L35" s="114">
        <f>SUM(L33+L34)</f>
        <v>-11006960</v>
      </c>
      <c r="M35" s="115"/>
    </row>
    <row r="36" spans="2:13" ht="12.75" customHeight="1" thickBot="1" x14ac:dyDescent="0.25">
      <c r="B36" s="109"/>
      <c r="C36" s="110"/>
      <c r="D36" s="110"/>
      <c r="E36" s="111"/>
      <c r="F36" s="17"/>
    </row>
    <row r="37" spans="2:13" ht="12.75" customHeight="1" thickTop="1" x14ac:dyDescent="0.2">
      <c r="B37" s="13"/>
      <c r="C37" s="45"/>
      <c r="D37" s="45"/>
      <c r="E37" s="18"/>
      <c r="F37" s="17"/>
    </row>
    <row r="38" spans="2:13" ht="12.75" customHeight="1" x14ac:dyDescent="0.2">
      <c r="B38" s="107" t="s">
        <v>14</v>
      </c>
      <c r="C38" s="2"/>
      <c r="D38" s="2"/>
      <c r="E38" s="2"/>
      <c r="F38" s="2"/>
      <c r="G38" s="289" t="s">
        <v>59</v>
      </c>
      <c r="H38" s="290"/>
      <c r="I38" s="291"/>
      <c r="K38" s="289" t="s">
        <v>61</v>
      </c>
      <c r="L38" s="290"/>
      <c r="M38" s="291"/>
    </row>
    <row r="39" spans="2:13" ht="12.75" customHeight="1" x14ac:dyDescent="0.2">
      <c r="B39" s="36"/>
      <c r="C39" s="292" t="s">
        <v>47</v>
      </c>
      <c r="D39" s="293"/>
      <c r="E39" s="294"/>
      <c r="F39" s="38"/>
      <c r="G39" s="292"/>
      <c r="H39" s="293"/>
      <c r="I39" s="294"/>
      <c r="K39" s="292"/>
      <c r="L39" s="293"/>
      <c r="M39" s="294"/>
    </row>
    <row r="40" spans="2:13" ht="12.75" customHeight="1" x14ac:dyDescent="0.2">
      <c r="B40" s="248"/>
      <c r="C40" s="38" t="s">
        <v>19</v>
      </c>
      <c r="D40" s="17" t="s">
        <v>2</v>
      </c>
      <c r="E40" s="249" t="s">
        <v>23</v>
      </c>
      <c r="F40" s="38"/>
      <c r="G40" s="38" t="s">
        <v>19</v>
      </c>
      <c r="H40" s="17" t="s">
        <v>2</v>
      </c>
      <c r="I40" s="249" t="s">
        <v>23</v>
      </c>
      <c r="K40" s="38" t="s">
        <v>62</v>
      </c>
      <c r="L40" s="17" t="s">
        <v>2</v>
      </c>
      <c r="M40" s="249" t="s">
        <v>63</v>
      </c>
    </row>
    <row r="41" spans="2:13" ht="12.75" customHeight="1" x14ac:dyDescent="0.2">
      <c r="B41" s="57" t="s">
        <v>145</v>
      </c>
      <c r="C41" s="252">
        <v>71712</v>
      </c>
      <c r="D41" s="99">
        <v>6329609</v>
      </c>
      <c r="E41" s="100">
        <f>D41/C41</f>
        <v>88.264293284248097</v>
      </c>
      <c r="F41" s="38"/>
      <c r="G41" s="252">
        <v>77605</v>
      </c>
      <c r="H41" s="99">
        <v>1533829</v>
      </c>
      <c r="I41" s="100">
        <f>H41/G41</f>
        <v>19.764564138908575</v>
      </c>
      <c r="K41" s="252">
        <f>C41+G41/2</f>
        <v>110514.5</v>
      </c>
      <c r="L41" s="99">
        <f>D41+H41</f>
        <v>7863438</v>
      </c>
      <c r="M41" s="100">
        <f>L41/K41</f>
        <v>71.152998022883878</v>
      </c>
    </row>
    <row r="42" spans="2:13" ht="12.75" customHeight="1" x14ac:dyDescent="0.2">
      <c r="B42" s="40" t="s">
        <v>144</v>
      </c>
      <c r="C42" s="260">
        <v>-6314</v>
      </c>
      <c r="D42" s="48">
        <v>-557301</v>
      </c>
      <c r="E42" s="97">
        <f>D42/C42</f>
        <v>88.264333227747855</v>
      </c>
      <c r="F42" s="17"/>
      <c r="G42" s="260">
        <v>0</v>
      </c>
      <c r="H42" s="48">
        <v>0</v>
      </c>
      <c r="I42" s="261" t="str">
        <f t="shared" ref="I42:I47" si="1">IF(G42=0,"",(H42/G42))</f>
        <v/>
      </c>
      <c r="K42" s="260">
        <f t="shared" ref="K42:K47" si="2">C42+G42/2</f>
        <v>-6314</v>
      </c>
      <c r="L42" s="48">
        <f t="shared" ref="L42:L47" si="3">D42+H42</f>
        <v>-557301</v>
      </c>
      <c r="M42" s="97">
        <f t="shared" ref="M42:M53" si="4">L42/K42</f>
        <v>88.264333227747855</v>
      </c>
    </row>
    <row r="43" spans="2:13" ht="12.75" customHeight="1" x14ac:dyDescent="0.2">
      <c r="B43" s="57" t="s">
        <v>146</v>
      </c>
      <c r="C43" s="252">
        <f>SUM(C41:C42)</f>
        <v>65398</v>
      </c>
      <c r="D43" s="62">
        <f>SUM(D41:D42)</f>
        <v>5772308</v>
      </c>
      <c r="E43" s="90">
        <f>D43/C43</f>
        <v>88.264289427811249</v>
      </c>
      <c r="F43" s="17"/>
      <c r="G43" s="252">
        <f>SUM(G41:G42)</f>
        <v>77605</v>
      </c>
      <c r="H43" s="62">
        <f>SUM(H41:H42)</f>
        <v>1533829</v>
      </c>
      <c r="I43" s="100">
        <f t="shared" si="1"/>
        <v>19.764564138908575</v>
      </c>
      <c r="K43" s="252">
        <f t="shared" si="2"/>
        <v>104200.5</v>
      </c>
      <c r="L43" s="60">
        <f t="shared" si="3"/>
        <v>7306137</v>
      </c>
      <c r="M43" s="90">
        <f t="shared" si="4"/>
        <v>70.116141477248192</v>
      </c>
    </row>
    <row r="44" spans="2:13" ht="12.75" customHeight="1" x14ac:dyDescent="0.2">
      <c r="B44" s="40" t="s">
        <v>147</v>
      </c>
      <c r="C44" s="260">
        <v>-6963</v>
      </c>
      <c r="D44" s="29">
        <v>-614584.24728584976</v>
      </c>
      <c r="E44" s="97">
        <f>D44/C44</f>
        <v>88.264289427811249</v>
      </c>
      <c r="F44" s="17"/>
      <c r="G44" s="260">
        <v>0</v>
      </c>
      <c r="H44" s="29">
        <v>0</v>
      </c>
      <c r="I44" s="261" t="str">
        <f t="shared" si="1"/>
        <v/>
      </c>
      <c r="K44" s="260">
        <f t="shared" si="2"/>
        <v>-6963</v>
      </c>
      <c r="L44" s="48">
        <f t="shared" si="3"/>
        <v>-614584.24728584976</v>
      </c>
      <c r="M44" s="97">
        <f t="shared" si="4"/>
        <v>88.264289427811249</v>
      </c>
    </row>
    <row r="45" spans="2:13" ht="12.75" customHeight="1" x14ac:dyDescent="0.2">
      <c r="B45" s="39" t="s">
        <v>150</v>
      </c>
      <c r="C45" s="47">
        <f>SUM(C43:C44)</f>
        <v>58435</v>
      </c>
      <c r="D45" s="47">
        <v>5046040.7527141506</v>
      </c>
      <c r="E45" s="86">
        <f>IF(C45=0,"",(D45/C45))</f>
        <v>86.353054722583224</v>
      </c>
      <c r="F45" s="17"/>
      <c r="G45" s="46">
        <f>SUM(G43:G44)</f>
        <v>77605</v>
      </c>
      <c r="H45" s="47">
        <f>SUM(H43:H44)</f>
        <v>1533829</v>
      </c>
      <c r="I45" s="86">
        <f t="shared" si="1"/>
        <v>19.764564138908575</v>
      </c>
      <c r="K45" s="22">
        <f t="shared" si="2"/>
        <v>97237.5</v>
      </c>
      <c r="L45" s="47">
        <f>D45+H45</f>
        <v>6579869.7527141506</v>
      </c>
      <c r="M45" s="86">
        <f t="shared" si="4"/>
        <v>67.668026766567948</v>
      </c>
    </row>
    <row r="46" spans="2:13" ht="12.75" customHeight="1" x14ac:dyDescent="0.2">
      <c r="B46" s="39" t="s">
        <v>153</v>
      </c>
      <c r="C46" s="47">
        <v>0</v>
      </c>
      <c r="D46" s="47">
        <v>0</v>
      </c>
      <c r="E46" s="86" t="str">
        <f>IF(C46=0,"",(D46/C46))</f>
        <v/>
      </c>
      <c r="F46" s="17"/>
      <c r="G46" s="46">
        <v>107081</v>
      </c>
      <c r="H46" s="47">
        <v>3202619</v>
      </c>
      <c r="I46" s="86">
        <f t="shared" si="1"/>
        <v>29.908377770099271</v>
      </c>
      <c r="K46" s="22">
        <f t="shared" si="2"/>
        <v>53540.5</v>
      </c>
      <c r="L46" s="47">
        <f t="shared" si="3"/>
        <v>3202619</v>
      </c>
      <c r="M46" s="86">
        <f t="shared" si="4"/>
        <v>59.816755540198542</v>
      </c>
    </row>
    <row r="47" spans="2:13" ht="12.75" customHeight="1" x14ac:dyDescent="0.2">
      <c r="B47" s="39" t="s">
        <v>148</v>
      </c>
      <c r="C47" s="47">
        <v>-36015</v>
      </c>
      <c r="D47" s="47">
        <v>-3110005.2658338351</v>
      </c>
      <c r="E47" s="86">
        <f>IF(C47=0,"",(D47/C47))</f>
        <v>86.353054722583238</v>
      </c>
      <c r="F47" s="17"/>
      <c r="G47" s="46">
        <v>-49462</v>
      </c>
      <c r="H47" s="47">
        <v>-1268499.9998700498</v>
      </c>
      <c r="I47" s="86">
        <f t="shared" si="1"/>
        <v>25.645950423962834</v>
      </c>
      <c r="K47" s="22">
        <f t="shared" si="2"/>
        <v>-60746</v>
      </c>
      <c r="L47" s="47">
        <f t="shared" si="3"/>
        <v>-4378505.2657038849</v>
      </c>
      <c r="M47" s="86">
        <f t="shared" si="4"/>
        <v>72.078906688570186</v>
      </c>
    </row>
    <row r="48" spans="2:13" ht="6" customHeight="1" x14ac:dyDescent="0.2">
      <c r="B48" s="39"/>
      <c r="C48" s="47"/>
      <c r="D48" s="47"/>
      <c r="E48" s="86"/>
      <c r="F48" s="17"/>
      <c r="G48" s="46"/>
      <c r="H48" s="47"/>
      <c r="I48" s="86"/>
      <c r="K48" s="22"/>
      <c r="L48" s="47"/>
      <c r="M48" s="86"/>
    </row>
    <row r="49" spans="2:13" ht="6" customHeight="1" x14ac:dyDescent="0.2">
      <c r="B49" s="39"/>
      <c r="C49" s="47"/>
      <c r="D49" s="47"/>
      <c r="E49" s="86"/>
      <c r="F49" s="17"/>
      <c r="G49" s="46"/>
      <c r="H49" s="47"/>
      <c r="I49" s="86"/>
      <c r="K49" s="22"/>
      <c r="L49" s="47"/>
      <c r="M49" s="86"/>
    </row>
    <row r="50" spans="2:13" ht="6" customHeight="1" x14ac:dyDescent="0.2">
      <c r="B50" s="39"/>
      <c r="C50" s="46"/>
      <c r="D50" s="103"/>
      <c r="E50" s="86"/>
      <c r="F50" s="17"/>
      <c r="G50" s="46"/>
      <c r="H50" s="103"/>
      <c r="I50" s="86"/>
      <c r="K50" s="22"/>
      <c r="L50" s="103"/>
      <c r="M50" s="86"/>
    </row>
    <row r="51" spans="2:13" ht="6" customHeight="1" x14ac:dyDescent="0.2">
      <c r="B51" s="39"/>
      <c r="C51" s="46"/>
      <c r="D51" s="103"/>
      <c r="E51" s="86"/>
      <c r="F51" s="17"/>
      <c r="G51" s="46"/>
      <c r="H51" s="103"/>
      <c r="I51" s="86"/>
      <c r="K51" s="22"/>
      <c r="L51" s="103"/>
      <c r="M51" s="86"/>
    </row>
    <row r="52" spans="2:13" ht="6" customHeight="1" x14ac:dyDescent="0.2">
      <c r="B52" s="64"/>
      <c r="C52" s="46"/>
      <c r="D52" s="102"/>
      <c r="E52" s="86"/>
      <c r="F52" s="17"/>
      <c r="G52" s="46"/>
      <c r="H52" s="102"/>
      <c r="I52" s="86"/>
      <c r="K52" s="22"/>
      <c r="L52" s="102"/>
      <c r="M52" s="86"/>
    </row>
    <row r="53" spans="2:13" ht="12.75" customHeight="1" x14ac:dyDescent="0.2">
      <c r="B53" s="121" t="s">
        <v>39</v>
      </c>
      <c r="C53" s="120">
        <f>SUM(C45:C52)</f>
        <v>22420</v>
      </c>
      <c r="D53" s="149">
        <f>SUM(D45:D52)</f>
        <v>1936035.4868803155</v>
      </c>
      <c r="E53" s="119">
        <f>D53/C53</f>
        <v>86.353054722583209</v>
      </c>
      <c r="F53" s="17"/>
      <c r="G53" s="120">
        <f>SUM(G45:G52)</f>
        <v>135224</v>
      </c>
      <c r="H53" s="149">
        <f>SUM(H45:H52)</f>
        <v>3467948.0001299502</v>
      </c>
      <c r="I53" s="119">
        <f>H53/G53</f>
        <v>25.645950423962834</v>
      </c>
      <c r="K53" s="120">
        <f>SUM(K45:K50)</f>
        <v>90032</v>
      </c>
      <c r="L53" s="149">
        <f>SUM(L45:L50)</f>
        <v>5403983.4870102648</v>
      </c>
      <c r="M53" s="119">
        <f t="shared" si="4"/>
        <v>60.022919484297411</v>
      </c>
    </row>
    <row r="54" spans="2:13" ht="12.75" customHeight="1" x14ac:dyDescent="0.2">
      <c r="B54" s="123"/>
      <c r="C54" s="124"/>
      <c r="D54" s="125"/>
      <c r="E54" s="126"/>
      <c r="F54" s="17"/>
    </row>
    <row r="55" spans="2:13" ht="12.75" customHeight="1" x14ac:dyDescent="0.2">
      <c r="B55" s="108" t="s">
        <v>40</v>
      </c>
      <c r="C55" s="128"/>
      <c r="D55" s="129"/>
      <c r="E55" s="130"/>
      <c r="F55" s="17"/>
      <c r="G55" s="128"/>
      <c r="H55" s="129"/>
      <c r="I55" s="130"/>
      <c r="K55" s="128"/>
      <c r="L55" s="129"/>
      <c r="M55" s="130"/>
    </row>
    <row r="56" spans="2:13" ht="12.75" customHeight="1" x14ac:dyDescent="0.2">
      <c r="B56" s="127" t="s">
        <v>139</v>
      </c>
      <c r="C56" s="131">
        <f>-C52</f>
        <v>0</v>
      </c>
      <c r="D56" s="125">
        <f>E56*C56</f>
        <v>0</v>
      </c>
      <c r="E56" s="132"/>
      <c r="F56" s="17"/>
      <c r="G56" s="131">
        <f>-G52</f>
        <v>0</v>
      </c>
      <c r="H56" s="125">
        <f>I56*G56</f>
        <v>0</v>
      </c>
      <c r="I56" s="132"/>
      <c r="K56" s="131">
        <f>-K52</f>
        <v>0</v>
      </c>
      <c r="L56" s="125">
        <f>M56*K56</f>
        <v>0</v>
      </c>
      <c r="M56" s="132"/>
    </row>
    <row r="57" spans="2:13" ht="12.75" customHeight="1" x14ac:dyDescent="0.2">
      <c r="B57" s="72" t="s">
        <v>29</v>
      </c>
      <c r="C57" s="133">
        <f>C56</f>
        <v>0</v>
      </c>
      <c r="D57" s="134">
        <f>E57*C57</f>
        <v>0</v>
      </c>
      <c r="E57" s="135"/>
      <c r="F57" s="17"/>
      <c r="G57" s="133">
        <f>G56</f>
        <v>0</v>
      </c>
      <c r="H57" s="134">
        <f>I57*G57</f>
        <v>0</v>
      </c>
      <c r="I57" s="135"/>
      <c r="K57" s="133">
        <f>K56</f>
        <v>0</v>
      </c>
      <c r="L57" s="134">
        <f>M57*K57</f>
        <v>0</v>
      </c>
      <c r="M57" s="135"/>
    </row>
    <row r="58" spans="2:13" ht="12.75" customHeight="1" x14ac:dyDescent="0.2">
      <c r="B58" s="108" t="s">
        <v>53</v>
      </c>
      <c r="C58" s="128">
        <f>-C52</f>
        <v>0</v>
      </c>
      <c r="D58" s="129">
        <f>SUM(D56-D57)</f>
        <v>0</v>
      </c>
      <c r="E58" s="130"/>
      <c r="F58" s="17"/>
      <c r="G58" s="128">
        <f>-G52</f>
        <v>0</v>
      </c>
      <c r="H58" s="129">
        <f>SUM(H56-H57)</f>
        <v>0</v>
      </c>
      <c r="I58" s="130"/>
      <c r="K58" s="128">
        <f>-K52</f>
        <v>0</v>
      </c>
      <c r="L58" s="238">
        <f>SUM(L56-L57)</f>
        <v>0</v>
      </c>
      <c r="M58" s="130"/>
    </row>
    <row r="59" spans="2:13" ht="12.75" customHeight="1" x14ac:dyDescent="0.2">
      <c r="B59" s="72" t="s">
        <v>44</v>
      </c>
      <c r="C59" s="131">
        <f>C42+C44+C47</f>
        <v>-49292</v>
      </c>
      <c r="D59" s="125">
        <f>D42+D44+D47</f>
        <v>-4281890.5131196845</v>
      </c>
      <c r="E59" s="135">
        <f>IF(C59=0,"",(D59/C59))</f>
        <v>86.867859147928357</v>
      </c>
      <c r="F59" s="17"/>
      <c r="G59" s="131">
        <f>G42+G44+G47</f>
        <v>-49462</v>
      </c>
      <c r="H59" s="125">
        <f>H42+H44+H47</f>
        <v>-1268499.9998700498</v>
      </c>
      <c r="I59" s="135">
        <f>IF(G59=0,"",(H59/G59))</f>
        <v>25.645950423962834</v>
      </c>
      <c r="K59" s="131">
        <f>C59+G59/2</f>
        <v>-74023</v>
      </c>
      <c r="L59" s="239">
        <f>D59+H59</f>
        <v>-5550390.5129897343</v>
      </c>
      <c r="M59" s="135">
        <f>L59/K59</f>
        <v>74.981971995052007</v>
      </c>
    </row>
    <row r="60" spans="2:13" ht="12.75" customHeight="1" x14ac:dyDescent="0.2">
      <c r="B60" s="136" t="s">
        <v>41</v>
      </c>
      <c r="C60" s="141"/>
      <c r="D60" s="142">
        <f>SUM(D58:D59)</f>
        <v>-4281890.5131196845</v>
      </c>
      <c r="E60" s="143"/>
      <c r="F60" s="17"/>
      <c r="G60" s="141"/>
      <c r="H60" s="142">
        <f>SUM(H58:H59)</f>
        <v>-1268499.9998700498</v>
      </c>
      <c r="I60" s="143"/>
      <c r="K60" s="141"/>
      <c r="L60" s="240">
        <f>SUM(L58:L59)</f>
        <v>-5550390.5129897343</v>
      </c>
      <c r="M60" s="143"/>
    </row>
    <row r="61" spans="2:13" ht="12.75" customHeight="1" x14ac:dyDescent="0.2">
      <c r="B61" s="123"/>
      <c r="C61" s="124"/>
      <c r="D61" s="125"/>
      <c r="E61" s="126"/>
      <c r="F61" s="17"/>
      <c r="G61" s="124"/>
      <c r="H61" s="125"/>
      <c r="I61" s="126"/>
    </row>
    <row r="62" spans="2:13" ht="7.5" customHeight="1" x14ac:dyDescent="0.2">
      <c r="B62" s="13"/>
      <c r="C62" s="45"/>
      <c r="D62" s="45"/>
      <c r="E62" s="14"/>
      <c r="F62" s="17"/>
      <c r="G62" s="45"/>
      <c r="H62" s="45"/>
      <c r="I62" s="14"/>
    </row>
    <row r="63" spans="2:13" ht="12.75" customHeight="1" x14ac:dyDescent="0.2">
      <c r="B63" s="108" t="s">
        <v>35</v>
      </c>
      <c r="C63" s="77"/>
      <c r="D63" s="81"/>
      <c r="E63" s="73"/>
      <c r="F63" s="15"/>
      <c r="G63" s="77"/>
      <c r="H63" s="81"/>
      <c r="I63" s="73"/>
      <c r="K63" s="77"/>
      <c r="L63" s="81"/>
      <c r="M63" s="73"/>
    </row>
    <row r="64" spans="2:13" ht="12.75" customHeight="1" x14ac:dyDescent="0.2">
      <c r="B64" s="70" t="s">
        <v>42</v>
      </c>
      <c r="C64" s="74"/>
      <c r="D64" s="75"/>
      <c r="E64" s="76"/>
      <c r="F64" s="15"/>
      <c r="G64" s="74"/>
      <c r="H64" s="75"/>
      <c r="I64" s="76"/>
      <c r="K64" s="74"/>
      <c r="L64" s="75"/>
      <c r="M64" s="76"/>
    </row>
    <row r="65" spans="2:13" ht="27" customHeight="1" x14ac:dyDescent="0.2">
      <c r="B65" s="71" t="s">
        <v>45</v>
      </c>
      <c r="C65" s="83">
        <f>C33-C56</f>
        <v>0</v>
      </c>
      <c r="D65" s="92">
        <f>-D33+D58</f>
        <v>0</v>
      </c>
      <c r="E65" s="93"/>
      <c r="F65" s="15"/>
      <c r="G65" s="83">
        <f>G33-G56</f>
        <v>0</v>
      </c>
      <c r="H65" s="92">
        <f>-H33+H58</f>
        <v>0</v>
      </c>
      <c r="I65" s="93"/>
      <c r="K65" s="83">
        <f>K33-K58</f>
        <v>0</v>
      </c>
      <c r="L65" s="78">
        <f>-L33+L58</f>
        <v>0</v>
      </c>
      <c r="M65" s="84">
        <f>SUM(M58-M33)</f>
        <v>0</v>
      </c>
    </row>
    <row r="66" spans="2:13" ht="12.75" customHeight="1" x14ac:dyDescent="0.2">
      <c r="B66" s="82" t="s">
        <v>46</v>
      </c>
      <c r="C66" s="79">
        <v>0</v>
      </c>
      <c r="D66" s="59">
        <f>-SUM(D34-D59)</f>
        <v>3804505.4868803155</v>
      </c>
      <c r="E66" s="80"/>
      <c r="F66" s="15"/>
      <c r="G66" s="79">
        <v>0</v>
      </c>
      <c r="H66" s="59">
        <f>-SUM(H34-H59)</f>
        <v>1763747.0001299502</v>
      </c>
      <c r="I66" s="80"/>
      <c r="K66" s="79">
        <v>0</v>
      </c>
      <c r="L66" s="59">
        <f>-SUM(L34-L59)</f>
        <v>5456569.4870102657</v>
      </c>
      <c r="M66" s="89">
        <f>SUM(M45-M34)</f>
        <v>-81.028459460685752</v>
      </c>
    </row>
    <row r="67" spans="2:13" ht="12.75" customHeight="1" x14ac:dyDescent="0.2">
      <c r="B67" s="136" t="s">
        <v>54</v>
      </c>
      <c r="C67" s="137">
        <f>SUM(C66-C65)</f>
        <v>0</v>
      </c>
      <c r="D67" s="138">
        <f>SUM(D65+D66)</f>
        <v>3804505.4868803155</v>
      </c>
      <c r="E67" s="139" t="str">
        <f>IF(C67=0,"",D67/C67)</f>
        <v/>
      </c>
      <c r="F67" s="15"/>
      <c r="G67" s="137">
        <f>SUM(G66-G65)</f>
        <v>0</v>
      </c>
      <c r="H67" s="138">
        <f>SUM(H65+H66)</f>
        <v>1763747.0001299502</v>
      </c>
      <c r="I67" s="139" t="str">
        <f>IF(G67=0,"",H67/G67)</f>
        <v/>
      </c>
      <c r="K67" s="137"/>
      <c r="L67" s="242">
        <f>SUM(L65+L66)</f>
        <v>5456569.4870102657</v>
      </c>
      <c r="M67" s="139" t="str">
        <f>IF(K67=0,"",L67/K67)</f>
        <v/>
      </c>
    </row>
    <row r="68" spans="2:13" ht="12.75" customHeight="1" x14ac:dyDescent="0.2">
      <c r="B68" s="121" t="s">
        <v>43</v>
      </c>
      <c r="C68" s="120">
        <f>SUM(C53-C28)</f>
        <v>-11371</v>
      </c>
      <c r="D68" s="140">
        <f>SUM(D53-D28)</f>
        <v>-3952314.2248166315</v>
      </c>
      <c r="E68" s="119">
        <f>SUM(E53-E20)</f>
        <v>-88.508557627314332</v>
      </c>
      <c r="F68" s="17"/>
      <c r="G68" s="120">
        <f>SUM(G53-G28)</f>
        <v>-23262</v>
      </c>
      <c r="H68" s="140">
        <f>SUM(H53-H28)</f>
        <v>-4288327.5398700498</v>
      </c>
      <c r="I68" s="119">
        <f>SUM(I53-I20)</f>
        <v>-49.561040365889156</v>
      </c>
      <c r="K68" s="120">
        <f>SUM(K53-K28)</f>
        <v>-23002</v>
      </c>
      <c r="L68" s="140">
        <f>SUM(L53-L28)</f>
        <v>-8240641.7646866832</v>
      </c>
      <c r="M68" s="119">
        <f>SUM(M53-M28)</f>
        <v>-60.689655950500502</v>
      </c>
    </row>
    <row r="69" spans="2:13" x14ac:dyDescent="0.2">
      <c r="B69" t="s">
        <v>141</v>
      </c>
    </row>
    <row r="70" spans="2:13" x14ac:dyDescent="0.2">
      <c r="B70" s="1"/>
    </row>
  </sheetData>
  <mergeCells count="9">
    <mergeCell ref="K39:M39"/>
    <mergeCell ref="G38:I38"/>
    <mergeCell ref="C3:E3"/>
    <mergeCell ref="C39:E39"/>
    <mergeCell ref="G3:I3"/>
    <mergeCell ref="G19:I19"/>
    <mergeCell ref="G39:I39"/>
    <mergeCell ref="K38:M38"/>
    <mergeCell ref="K3:M3"/>
  </mergeCells>
  <phoneticPr fontId="3" type="noConversion"/>
  <printOptions horizontalCentered="1" verticalCentered="1"/>
  <pageMargins left="0.25" right="0.25" top="0.5" bottom="0.5" header="0.25" footer="0.25"/>
  <pageSetup scale="60" orientation="landscape" r:id="rId1"/>
  <headerFooter alignWithMargins="0">
    <oddHeader>&amp;RDRAFT Version 12/16/2011</oddHeader>
    <oddFooter>&amp;L&amp;F&amp;CPage 4 of 6&amp;R&amp;D &amp;T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70"/>
  <sheetViews>
    <sheetView zoomScaleNormal="100" workbookViewId="0">
      <selection activeCell="H59" sqref="H59"/>
    </sheetView>
  </sheetViews>
  <sheetFormatPr defaultRowHeight="12.75" x14ac:dyDescent="0.2"/>
  <cols>
    <col min="1" max="1" width="2.140625" customWidth="1"/>
    <col min="2" max="2" width="48.140625" customWidth="1"/>
    <col min="3" max="3" width="11" customWidth="1"/>
    <col min="4" max="4" width="14.28515625" customWidth="1"/>
    <col min="5" max="5" width="12.42578125" customWidth="1"/>
    <col min="6" max="6" width="1.85546875" customWidth="1"/>
    <col min="7" max="7" width="10.42578125" customWidth="1"/>
    <col min="8" max="8" width="15.5703125" customWidth="1"/>
    <col min="9" max="9" width="11.7109375" customWidth="1"/>
    <col min="10" max="10" width="2.28515625" customWidth="1"/>
    <col min="11" max="11" width="13.42578125" customWidth="1"/>
    <col min="12" max="12" width="13" customWidth="1"/>
    <col min="13" max="13" width="15.5703125" customWidth="1"/>
  </cols>
  <sheetData>
    <row r="1" spans="1:13" ht="17.25" customHeight="1" x14ac:dyDescent="0.35">
      <c r="A1" s="33" t="s">
        <v>133</v>
      </c>
      <c r="B1" s="35"/>
      <c r="C1" s="34"/>
      <c r="D1" s="34"/>
      <c r="E1" s="34"/>
      <c r="F1" s="34"/>
    </row>
    <row r="2" spans="1:13" ht="15" x14ac:dyDescent="0.25">
      <c r="B2" s="106" t="s">
        <v>15</v>
      </c>
      <c r="C2" s="32"/>
      <c r="D2" s="32"/>
      <c r="E2" s="32"/>
      <c r="F2" s="32"/>
    </row>
    <row r="3" spans="1:13" ht="15" x14ac:dyDescent="0.25">
      <c r="B3" s="36"/>
      <c r="C3" s="292" t="s">
        <v>47</v>
      </c>
      <c r="D3" s="293"/>
      <c r="E3" s="294"/>
      <c r="F3" s="32"/>
      <c r="G3" s="292" t="s">
        <v>58</v>
      </c>
      <c r="H3" s="293"/>
      <c r="I3" s="294"/>
      <c r="K3" s="292" t="s">
        <v>109</v>
      </c>
      <c r="L3" s="293"/>
      <c r="M3" s="294"/>
    </row>
    <row r="4" spans="1:13" ht="15" x14ac:dyDescent="0.25">
      <c r="B4" s="37"/>
      <c r="C4" s="20" t="s">
        <v>19</v>
      </c>
      <c r="D4" s="19" t="s">
        <v>2</v>
      </c>
      <c r="E4" s="21" t="s">
        <v>23</v>
      </c>
      <c r="F4" s="32"/>
      <c r="G4" s="20" t="s">
        <v>19</v>
      </c>
      <c r="H4" s="19" t="s">
        <v>2</v>
      </c>
      <c r="I4" s="21" t="s">
        <v>23</v>
      </c>
      <c r="K4" s="20" t="s">
        <v>19</v>
      </c>
      <c r="L4" s="19" t="s">
        <v>2</v>
      </c>
      <c r="M4" s="21" t="s">
        <v>23</v>
      </c>
    </row>
    <row r="5" spans="1:13" ht="15" x14ac:dyDescent="0.25">
      <c r="B5" s="57" t="s">
        <v>134</v>
      </c>
      <c r="C5" s="58">
        <v>7447</v>
      </c>
      <c r="D5" s="60">
        <v>1000657.24</v>
      </c>
      <c r="E5" s="100">
        <f>D5/C5</f>
        <v>134.37051698670606</v>
      </c>
      <c r="F5" s="32"/>
      <c r="G5" s="58">
        <v>33544</v>
      </c>
      <c r="H5" s="60">
        <v>578702</v>
      </c>
      <c r="I5" s="100">
        <f>H5/G5</f>
        <v>17.252027188170761</v>
      </c>
      <c r="K5" s="208">
        <f t="shared" ref="K5:K10" si="0">SUM(C5)+(G5/2)</f>
        <v>24219</v>
      </c>
      <c r="L5" s="104">
        <f t="shared" ref="L5:L10" si="1">SUM(D5)+(H5)</f>
        <v>1579359.24</v>
      </c>
      <c r="M5" s="210">
        <f t="shared" ref="M5:M10" si="2">IF(K5=0,"",L5/K5)</f>
        <v>65.211579338535856</v>
      </c>
    </row>
    <row r="6" spans="1:13" ht="15" x14ac:dyDescent="0.25">
      <c r="B6" s="40" t="s">
        <v>136</v>
      </c>
      <c r="C6" s="96">
        <v>-3922</v>
      </c>
      <c r="D6" s="48">
        <v>-527002</v>
      </c>
      <c r="E6" s="97">
        <f>D6/C6</f>
        <v>134.37072921978583</v>
      </c>
      <c r="F6" s="32"/>
      <c r="G6" s="96">
        <v>0</v>
      </c>
      <c r="H6" s="48">
        <v>0</v>
      </c>
      <c r="I6" s="97" t="str">
        <f>IF(G6=0,"",(H6/G6))</f>
        <v/>
      </c>
      <c r="K6" s="25">
        <f t="shared" si="0"/>
        <v>-3922</v>
      </c>
      <c r="L6" s="105">
        <f t="shared" si="1"/>
        <v>-527002</v>
      </c>
      <c r="M6" s="211">
        <f t="shared" si="2"/>
        <v>134.37072921978583</v>
      </c>
    </row>
    <row r="7" spans="1:13" ht="15" x14ac:dyDescent="0.25">
      <c r="B7" s="39" t="s">
        <v>135</v>
      </c>
      <c r="C7" s="282">
        <v>3525</v>
      </c>
      <c r="D7" s="283">
        <v>473655.24</v>
      </c>
      <c r="E7" s="101">
        <f>D7/C7</f>
        <v>134.37028085106382</v>
      </c>
      <c r="F7" s="32"/>
      <c r="G7" s="252">
        <f>SUM(G5:G6)</f>
        <v>33544</v>
      </c>
      <c r="H7" s="251">
        <f>SUM(H5:H6)</f>
        <v>578702</v>
      </c>
      <c r="I7" s="100">
        <f>H7/G7</f>
        <v>17.252027188170761</v>
      </c>
      <c r="K7" s="208">
        <f t="shared" si="0"/>
        <v>20297</v>
      </c>
      <c r="L7" s="104">
        <f t="shared" si="1"/>
        <v>1052357.24</v>
      </c>
      <c r="M7" s="206">
        <f t="shared" si="2"/>
        <v>51.847920382322513</v>
      </c>
    </row>
    <row r="8" spans="1:13" ht="15" x14ac:dyDescent="0.25">
      <c r="B8" s="39" t="s">
        <v>20</v>
      </c>
      <c r="C8" s="22"/>
      <c r="D8" s="94">
        <v>0</v>
      </c>
      <c r="E8" s="95">
        <v>0</v>
      </c>
      <c r="F8" s="32"/>
      <c r="G8" s="262">
        <v>9627</v>
      </c>
      <c r="H8" s="3"/>
      <c r="I8" s="4"/>
      <c r="K8" s="52">
        <f t="shared" si="0"/>
        <v>4813.5</v>
      </c>
      <c r="L8" s="148">
        <f t="shared" si="1"/>
        <v>0</v>
      </c>
      <c r="M8" s="6">
        <f t="shared" si="2"/>
        <v>0</v>
      </c>
    </row>
    <row r="9" spans="1:13" x14ac:dyDescent="0.2">
      <c r="B9" s="39" t="s">
        <v>21</v>
      </c>
      <c r="C9" s="22">
        <v>1955</v>
      </c>
      <c r="D9" s="250">
        <v>172958</v>
      </c>
      <c r="E9" s="281">
        <f>D9/C9</f>
        <v>88.469565217391306</v>
      </c>
      <c r="G9" s="7"/>
      <c r="H9" s="5"/>
      <c r="I9" s="6"/>
      <c r="K9" s="52">
        <f t="shared" si="0"/>
        <v>1955</v>
      </c>
      <c r="L9" s="148">
        <f t="shared" si="1"/>
        <v>172958</v>
      </c>
      <c r="M9" s="86">
        <f t="shared" si="2"/>
        <v>88.469565217391306</v>
      </c>
    </row>
    <row r="10" spans="1:13" x14ac:dyDescent="0.2">
      <c r="B10" s="39" t="s">
        <v>22</v>
      </c>
      <c r="C10" s="260">
        <v>22119</v>
      </c>
      <c r="D10" s="263">
        <v>11330103</v>
      </c>
      <c r="E10" s="23">
        <f>D10/C10</f>
        <v>512.23396175233961</v>
      </c>
      <c r="G10" s="7"/>
      <c r="H10" s="5"/>
      <c r="I10" s="6"/>
      <c r="K10" s="25">
        <f t="shared" si="0"/>
        <v>22119</v>
      </c>
      <c r="L10" s="105">
        <f t="shared" si="1"/>
        <v>11330103</v>
      </c>
      <c r="M10" s="206">
        <f t="shared" si="2"/>
        <v>512.23396175233961</v>
      </c>
    </row>
    <row r="11" spans="1:13" ht="15" x14ac:dyDescent="0.25">
      <c r="B11" s="41" t="s">
        <v>27</v>
      </c>
      <c r="C11" s="42">
        <f>SUM(C7+C8+C9+C10)</f>
        <v>27599</v>
      </c>
      <c r="D11" s="85">
        <f>SUM(D7+D8+D9+D10)</f>
        <v>11976716.24</v>
      </c>
      <c r="E11" s="44">
        <f>D11/C11</f>
        <v>433.95471719989854</v>
      </c>
      <c r="F11" s="32"/>
      <c r="G11" s="202">
        <f>SUM(G7:G10)</f>
        <v>43171</v>
      </c>
      <c r="H11" s="204">
        <f>SUM(H7:H10)</f>
        <v>578702</v>
      </c>
      <c r="I11" s="44">
        <f>H11/G11</f>
        <v>13.404878274767784</v>
      </c>
      <c r="K11" s="42">
        <f>SUM(K7+K8+K9+K10)</f>
        <v>49184.5</v>
      </c>
      <c r="L11" s="85">
        <f>SUM(L7+L8+L9+L10)</f>
        <v>12555418.24</v>
      </c>
      <c r="M11" s="44">
        <f>L11/K11</f>
        <v>255.27184865150608</v>
      </c>
    </row>
    <row r="12" spans="1:13" ht="15" x14ac:dyDescent="0.25">
      <c r="B12" s="13"/>
      <c r="C12" s="45"/>
      <c r="D12" s="45"/>
      <c r="E12" s="14"/>
      <c r="F12" s="32"/>
    </row>
    <row r="13" spans="1:13" ht="15" x14ac:dyDescent="0.25">
      <c r="B13" s="57" t="s">
        <v>24</v>
      </c>
      <c r="C13" s="58">
        <v>0</v>
      </c>
      <c r="D13" s="60">
        <v>0</v>
      </c>
      <c r="E13" s="90"/>
      <c r="F13" s="32"/>
      <c r="G13" s="205"/>
      <c r="H13" s="3"/>
      <c r="I13" s="4"/>
      <c r="K13" s="58">
        <f>C13</f>
        <v>0</v>
      </c>
      <c r="L13" s="60">
        <f>D13</f>
        <v>0</v>
      </c>
      <c r="M13" s="90" t="str">
        <f>IF(K13=0,"",L13/K13)</f>
        <v/>
      </c>
    </row>
    <row r="14" spans="1:13" ht="15" x14ac:dyDescent="0.25">
      <c r="B14" s="39" t="s">
        <v>25</v>
      </c>
      <c r="C14" s="46"/>
      <c r="D14" s="16"/>
      <c r="E14" s="91"/>
      <c r="F14" s="32"/>
      <c r="G14" s="7"/>
      <c r="H14" s="5"/>
      <c r="I14" s="6"/>
      <c r="K14" s="46">
        <f>-C14</f>
        <v>0</v>
      </c>
      <c r="L14" s="16">
        <f>-D14</f>
        <v>0</v>
      </c>
      <c r="M14" s="91" t="str">
        <f>IF(K14=0,"",L14/K14)</f>
        <v/>
      </c>
    </row>
    <row r="15" spans="1:13" ht="15" x14ac:dyDescent="0.25">
      <c r="B15" s="39" t="s">
        <v>37</v>
      </c>
      <c r="C15" s="46"/>
      <c r="D15" s="47">
        <v>0</v>
      </c>
      <c r="E15" s="86"/>
      <c r="F15" s="32"/>
      <c r="G15" s="260">
        <v>7297</v>
      </c>
      <c r="H15" s="251">
        <v>97815.396770980515</v>
      </c>
      <c r="I15" s="86">
        <f>H15/G15</f>
        <v>13.404878274767784</v>
      </c>
      <c r="K15" s="46">
        <f>SUM(C15)+(G15/2)</f>
        <v>3648.5</v>
      </c>
      <c r="L15" s="47">
        <f>SUM(D15)+(H15)</f>
        <v>97815.396770980515</v>
      </c>
      <c r="M15" s="86">
        <f>IF(K15=0,"",L15/K15)</f>
        <v>26.809756549535567</v>
      </c>
    </row>
    <row r="16" spans="1:13" ht="15" x14ac:dyDescent="0.25">
      <c r="B16" s="41" t="s">
        <v>26</v>
      </c>
      <c r="C16" s="42">
        <f>SUM(C13:C15)</f>
        <v>0</v>
      </c>
      <c r="D16" s="43">
        <f>SUM(D13:D15)</f>
        <v>0</v>
      </c>
      <c r="E16" s="87"/>
      <c r="F16" s="32"/>
      <c r="G16" s="254"/>
      <c r="H16" s="255"/>
      <c r="I16" s="256"/>
      <c r="K16" s="42">
        <f>SUM(K11-K15)</f>
        <v>45536</v>
      </c>
      <c r="L16" s="85">
        <f>SUM(L11-L15)</f>
        <v>12457602.84322902</v>
      </c>
      <c r="M16" s="44">
        <f>L16/K16</f>
        <v>273.57701254455861</v>
      </c>
    </row>
    <row r="17" spans="2:13" ht="15" x14ac:dyDescent="0.25">
      <c r="B17" s="57" t="s">
        <v>48</v>
      </c>
      <c r="C17" s="58">
        <v>-3525</v>
      </c>
      <c r="D17" s="60">
        <v>-1529691</v>
      </c>
      <c r="E17" s="90">
        <f>D17/C17</f>
        <v>433.9548936170213</v>
      </c>
      <c r="F17" s="32"/>
      <c r="G17" s="58">
        <v>-1088</v>
      </c>
      <c r="H17" s="60">
        <v>-14584</v>
      </c>
      <c r="I17" s="86">
        <f>H17/G17</f>
        <v>13.404411764705882</v>
      </c>
      <c r="K17" s="208">
        <f>SUM(C17)+(G17/2)</f>
        <v>-4069</v>
      </c>
      <c r="L17" s="104">
        <f>SUM(D17)+(H17)</f>
        <v>-1544275</v>
      </c>
      <c r="M17" s="210">
        <f>IF(K17=0,"",L17/K17)</f>
        <v>379.52199557630865</v>
      </c>
    </row>
    <row r="18" spans="2:13" ht="15" x14ac:dyDescent="0.25">
      <c r="B18" s="40"/>
      <c r="C18" s="96"/>
      <c r="D18" s="48"/>
      <c r="E18" s="97"/>
      <c r="F18" s="32"/>
      <c r="G18" s="9"/>
      <c r="H18" s="10"/>
      <c r="I18" s="12"/>
      <c r="K18" s="25">
        <f>C18</f>
        <v>0</v>
      </c>
      <c r="L18" s="105">
        <f>D18</f>
        <v>0</v>
      </c>
      <c r="M18" s="211" t="str">
        <f>IF(K18=0,"",L18/K18)</f>
        <v/>
      </c>
    </row>
    <row r="19" spans="2:13" ht="15" x14ac:dyDescent="0.25">
      <c r="B19" s="41" t="s">
        <v>50</v>
      </c>
      <c r="C19" s="54">
        <f>SUM(C17:C18)</f>
        <v>-3525</v>
      </c>
      <c r="D19" s="55">
        <f>SUM(D17:D18)</f>
        <v>-1529691</v>
      </c>
      <c r="E19" s="87">
        <f>D19/C19</f>
        <v>433.9548936170213</v>
      </c>
      <c r="F19" s="32"/>
      <c r="G19" s="54">
        <f>SUM(G17:G18)</f>
        <v>-1088</v>
      </c>
      <c r="H19" s="55">
        <f>SUM(H17:H18)</f>
        <v>-14584</v>
      </c>
      <c r="I19" s="87">
        <f>H19/G19</f>
        <v>13.404411764705882</v>
      </c>
      <c r="K19" s="202">
        <f>SUM(C19)+(G19/2)</f>
        <v>-4069</v>
      </c>
      <c r="L19" s="204">
        <f>SUM(D19)+(H19)</f>
        <v>-1544275</v>
      </c>
      <c r="M19" s="203">
        <f>IF(K19=0,"",L19/K19)</f>
        <v>379.52199557630865</v>
      </c>
    </row>
    <row r="20" spans="2:13" ht="15" x14ac:dyDescent="0.25">
      <c r="B20" s="41" t="s">
        <v>140</v>
      </c>
      <c r="C20" s="42">
        <f>SUM(C11-C16+C19)</f>
        <v>24074</v>
      </c>
      <c r="D20" s="98">
        <f>SUM(D11-D16+D19)</f>
        <v>10447025.24</v>
      </c>
      <c r="E20" s="44">
        <f>D20/C20</f>
        <v>433.95469136828115</v>
      </c>
      <c r="F20" s="32"/>
      <c r="G20" s="42">
        <f>G11-G15+G19</f>
        <v>34786</v>
      </c>
      <c r="H20" s="98">
        <f>H11-H15+H19</f>
        <v>466302.6032290195</v>
      </c>
      <c r="I20" s="44">
        <f>H20/G20</f>
        <v>13.404892865779898</v>
      </c>
      <c r="K20" s="42">
        <f>SUM(C20)+(G20/2)</f>
        <v>41467</v>
      </c>
      <c r="L20" s="43">
        <f>SUM(D20)+(H20)</f>
        <v>10913327.84322902</v>
      </c>
      <c r="M20" s="44">
        <f>L20/K20</f>
        <v>263.18103174160223</v>
      </c>
    </row>
    <row r="21" spans="2:13" ht="15" x14ac:dyDescent="0.25">
      <c r="B21" s="13"/>
      <c r="C21" s="45"/>
      <c r="D21" s="45"/>
      <c r="E21" s="14"/>
      <c r="F21" s="32"/>
    </row>
    <row r="22" spans="2:13" ht="15" x14ac:dyDescent="0.25">
      <c r="B22" s="68" t="s">
        <v>137</v>
      </c>
      <c r="C22" s="58"/>
      <c r="D22" s="99"/>
      <c r="E22" s="100"/>
      <c r="F22" s="32"/>
      <c r="G22" s="58"/>
      <c r="H22" s="99"/>
      <c r="I22" s="100"/>
      <c r="K22" s="205"/>
      <c r="L22" s="3"/>
      <c r="M22" s="4"/>
    </row>
    <row r="23" spans="2:13" ht="15" x14ac:dyDescent="0.25">
      <c r="B23" s="39" t="s">
        <v>142</v>
      </c>
      <c r="C23" s="46">
        <v>-24074</v>
      </c>
      <c r="D23" s="16">
        <v>-10603211</v>
      </c>
      <c r="E23" s="23">
        <f>D23/C23</f>
        <v>440.44242751516157</v>
      </c>
      <c r="F23" s="32"/>
      <c r="G23" s="46">
        <v>-37636</v>
      </c>
      <c r="H23" s="16">
        <v>-783057</v>
      </c>
      <c r="I23" s="23">
        <f>H23/G23</f>
        <v>20.806063343607185</v>
      </c>
      <c r="K23" s="52">
        <f>SUM(C23)+(G23/2)</f>
        <v>-42892</v>
      </c>
      <c r="L23" s="148">
        <f>SUM(D23)+(H23)</f>
        <v>-11386268</v>
      </c>
      <c r="M23" s="206">
        <f>IF(K23=0,"",L23/K23)</f>
        <v>265.46367621001588</v>
      </c>
    </row>
    <row r="24" spans="2:13" ht="15" x14ac:dyDescent="0.25">
      <c r="B24" s="39" t="s">
        <v>143</v>
      </c>
      <c r="C24" s="46"/>
      <c r="D24" s="47"/>
      <c r="E24" s="86"/>
      <c r="F24" s="32"/>
      <c r="G24" s="46">
        <v>34943</v>
      </c>
      <c r="H24" s="47">
        <v>0</v>
      </c>
      <c r="I24" s="23">
        <f>H24/G24</f>
        <v>0</v>
      </c>
      <c r="K24" s="52">
        <f>SUM(C24)+(G24/2)</f>
        <v>17471.5</v>
      </c>
      <c r="L24" s="148">
        <f>SUM(D24)+(H24)</f>
        <v>0</v>
      </c>
      <c r="M24" s="206">
        <f>IF(K24=0,"",L24/K24)</f>
        <v>0</v>
      </c>
    </row>
    <row r="25" spans="2:13" ht="15" x14ac:dyDescent="0.25">
      <c r="B25" s="41" t="s">
        <v>50</v>
      </c>
      <c r="C25" s="42">
        <f>SUM(C23:C24)</f>
        <v>-24074</v>
      </c>
      <c r="D25" s="43">
        <f>SUM(D23:D24)</f>
        <v>-10603211</v>
      </c>
      <c r="E25" s="87">
        <f>D25/C25</f>
        <v>440.44242751516157</v>
      </c>
      <c r="F25" s="32"/>
      <c r="G25" s="42">
        <f>G23</f>
        <v>-37636</v>
      </c>
      <c r="H25" s="43">
        <f>H23</f>
        <v>-783057</v>
      </c>
      <c r="I25" s="87">
        <f>H25/G25</f>
        <v>20.806063343607185</v>
      </c>
      <c r="K25" s="42">
        <f>K23</f>
        <v>-42892</v>
      </c>
      <c r="L25" s="43">
        <f>L23</f>
        <v>-11386268</v>
      </c>
      <c r="M25" s="87">
        <f>L25/K25</f>
        <v>265.46367621001588</v>
      </c>
    </row>
    <row r="26" spans="2:13" ht="15" x14ac:dyDescent="0.25">
      <c r="B26" s="57" t="s">
        <v>51</v>
      </c>
      <c r="C26" s="58"/>
      <c r="D26" s="60">
        <v>0</v>
      </c>
      <c r="E26" s="90"/>
      <c r="F26" s="32"/>
      <c r="G26" s="58">
        <v>8865</v>
      </c>
      <c r="H26" s="60">
        <v>1114634</v>
      </c>
      <c r="I26" s="100">
        <f>H26/G26</f>
        <v>125.73423575860124</v>
      </c>
      <c r="K26" s="52">
        <f>SUM(C26)+(G26/2)</f>
        <v>4432.5</v>
      </c>
      <c r="L26" s="148">
        <f>SUM(D26)+(H26)</f>
        <v>1114634</v>
      </c>
      <c r="M26" s="206">
        <f>IF(K26=0,"",L26/K26)</f>
        <v>251.46847151720249</v>
      </c>
    </row>
    <row r="27" spans="2:13" ht="15" x14ac:dyDescent="0.25">
      <c r="B27" s="64" t="s">
        <v>155</v>
      </c>
      <c r="C27" s="96"/>
      <c r="D27" s="48">
        <v>156186</v>
      </c>
      <c r="E27" s="97"/>
      <c r="F27" s="32"/>
      <c r="G27" s="96"/>
      <c r="H27" s="48"/>
      <c r="I27" s="261"/>
      <c r="K27" s="52">
        <f>C27</f>
        <v>0</v>
      </c>
      <c r="L27" s="148">
        <f>D27</f>
        <v>156186</v>
      </c>
      <c r="M27" s="206" t="str">
        <f>IF(K27=0,"",L27/K27)</f>
        <v/>
      </c>
    </row>
    <row r="28" spans="2:13" ht="15" x14ac:dyDescent="0.25">
      <c r="B28" s="116" t="s">
        <v>138</v>
      </c>
      <c r="C28" s="120">
        <f>C20+C25+C26+C27</f>
        <v>0</v>
      </c>
      <c r="D28" s="118">
        <f>D20+D25+D26+D27</f>
        <v>0.24000000022351742</v>
      </c>
      <c r="E28" s="119">
        <v>0</v>
      </c>
      <c r="F28" s="32"/>
      <c r="G28" s="120">
        <f>G20+G24+G25+G26</f>
        <v>40958</v>
      </c>
      <c r="H28" s="118">
        <f>H20+H24+H25+H26</f>
        <v>797879.60322901956</v>
      </c>
      <c r="I28" s="119">
        <f>H28/G28</f>
        <v>19.480433693759938</v>
      </c>
      <c r="K28" s="117">
        <f>K20+K24+K25+K26</f>
        <v>20479</v>
      </c>
      <c r="L28" s="117">
        <f>L20+L24+L25+L26+L27</f>
        <v>797879.84322902001</v>
      </c>
      <c r="M28" s="119">
        <f>L28/K28</f>
        <v>38.960879106842128</v>
      </c>
    </row>
    <row r="29" spans="2:13" ht="12.75" customHeight="1" x14ac:dyDescent="0.2">
      <c r="B29" s="13"/>
      <c r="C29" s="45"/>
      <c r="D29" s="45"/>
      <c r="E29" s="14"/>
      <c r="F29" s="17"/>
    </row>
    <row r="30" spans="2:13" ht="12.75" customHeight="1" x14ac:dyDescent="0.2">
      <c r="B30" s="36" t="s">
        <v>139</v>
      </c>
      <c r="C30" s="49"/>
      <c r="D30" s="50"/>
      <c r="E30" s="51"/>
      <c r="F30" s="17"/>
      <c r="G30" s="49"/>
      <c r="H30" s="50"/>
      <c r="I30" s="51"/>
      <c r="K30" s="49"/>
      <c r="L30" s="50"/>
      <c r="M30" s="51"/>
    </row>
    <row r="31" spans="2:13" x14ac:dyDescent="0.2">
      <c r="B31" s="39" t="s">
        <v>28</v>
      </c>
      <c r="C31" s="52"/>
      <c r="D31" s="16">
        <v>0</v>
      </c>
      <c r="E31" s="23"/>
      <c r="G31" s="52">
        <v>7297</v>
      </c>
      <c r="H31" s="16">
        <v>1898460.49</v>
      </c>
      <c r="I31" s="23">
        <f>H31/G31</f>
        <v>260.17</v>
      </c>
      <c r="K31" s="52">
        <f>SUM(C31)+(G31/2)</f>
        <v>3648.5</v>
      </c>
      <c r="L31" s="148">
        <f>SUM(D31)+(H31)</f>
        <v>1898460.49</v>
      </c>
      <c r="M31" s="206">
        <f>IF(K31=0,"",L31/K31)</f>
        <v>520.34</v>
      </c>
    </row>
    <row r="32" spans="2:13" x14ac:dyDescent="0.2">
      <c r="B32" s="40" t="s">
        <v>29</v>
      </c>
      <c r="C32" s="25"/>
      <c r="D32" s="48">
        <f>D15</f>
        <v>0</v>
      </c>
      <c r="E32" s="86"/>
      <c r="G32" s="25">
        <v>7297</v>
      </c>
      <c r="H32" s="48">
        <v>97815.396770980515</v>
      </c>
      <c r="I32" s="86">
        <f>H32/G32</f>
        <v>13.404878274767784</v>
      </c>
      <c r="K32" s="25">
        <f>SUM(C32)+(G32/2)</f>
        <v>3648.5</v>
      </c>
      <c r="L32" s="105">
        <f>SUM(D32)+(H32)</f>
        <v>97815.396770980515</v>
      </c>
      <c r="M32" s="211">
        <f>IF(K32=0,"",L32/K32)</f>
        <v>26.809756549535567</v>
      </c>
    </row>
    <row r="33" spans="2:13" x14ac:dyDescent="0.2">
      <c r="B33" s="36" t="s">
        <v>31</v>
      </c>
      <c r="C33" s="69">
        <f>C32</f>
        <v>0</v>
      </c>
      <c r="D33" s="53">
        <f>SUM(D31+D32)</f>
        <v>0</v>
      </c>
      <c r="E33" s="88"/>
      <c r="G33" s="69">
        <f>G32</f>
        <v>7297</v>
      </c>
      <c r="H33" s="53">
        <f>SUM(H31-H32)</f>
        <v>1800645.0932290195</v>
      </c>
      <c r="I33" s="88">
        <f>H33/G33</f>
        <v>246.76512172523223</v>
      </c>
      <c r="K33" s="69">
        <f>SUM(C33)+(G33/2)</f>
        <v>3648.5</v>
      </c>
      <c r="L33" s="243">
        <f>SUM(D33)+(H33)</f>
        <v>1800645.0932290195</v>
      </c>
      <c r="M33" s="206">
        <f>IF(K33=0,"",L33/K33)</f>
        <v>493.53024345046447</v>
      </c>
    </row>
    <row r="34" spans="2:13" ht="15" customHeight="1" x14ac:dyDescent="0.2">
      <c r="B34" s="37" t="s">
        <v>44</v>
      </c>
      <c r="C34" s="54">
        <f>C6+C19+C25</f>
        <v>-31521</v>
      </c>
      <c r="D34" s="55">
        <f>D6+D25+D19+D27</f>
        <v>-12503718</v>
      </c>
      <c r="E34" s="56">
        <f>D34/C34</f>
        <v>396.67897592081471</v>
      </c>
      <c r="F34" s="17"/>
      <c r="G34" s="54">
        <f>G6+G19+G25</f>
        <v>-38724</v>
      </c>
      <c r="H34" s="55">
        <f>H6+H25+H19+H27</f>
        <v>-797641</v>
      </c>
      <c r="I34" s="56">
        <f>H34/G34</f>
        <v>20.598104534655512</v>
      </c>
      <c r="K34" s="54">
        <f>K6+K17+K18+K25+K27</f>
        <v>-50883</v>
      </c>
      <c r="L34" s="244">
        <f>L6+L17+L18+L25</f>
        <v>-13457545</v>
      </c>
      <c r="M34" s="56">
        <f>L34/K34</f>
        <v>264.48018002083211</v>
      </c>
    </row>
    <row r="35" spans="2:13" ht="12.75" customHeight="1" x14ac:dyDescent="0.2">
      <c r="B35" s="112" t="s">
        <v>41</v>
      </c>
      <c r="C35" s="113"/>
      <c r="D35" s="114">
        <f>SUM(D33+D34)</f>
        <v>-12503718</v>
      </c>
      <c r="E35" s="115"/>
      <c r="F35" s="17"/>
      <c r="G35" s="113"/>
      <c r="H35" s="114">
        <f>SUM(H33+H34)</f>
        <v>1003004.0932290195</v>
      </c>
      <c r="I35" s="115"/>
      <c r="K35" s="113"/>
      <c r="L35" s="114">
        <f>SUM(L33+L34)</f>
        <v>-11656899.90677098</v>
      </c>
      <c r="M35" s="115"/>
    </row>
    <row r="36" spans="2:13" ht="12.75" customHeight="1" thickBot="1" x14ac:dyDescent="0.25">
      <c r="B36" s="109"/>
      <c r="C36" s="110"/>
      <c r="D36" s="110"/>
      <c r="E36" s="111"/>
      <c r="F36" s="17"/>
    </row>
    <row r="37" spans="2:13" ht="12.75" customHeight="1" thickTop="1" x14ac:dyDescent="0.2">
      <c r="B37" s="13"/>
      <c r="C37" s="45"/>
      <c r="D37" s="45"/>
      <c r="E37" s="18"/>
      <c r="F37" s="17"/>
    </row>
    <row r="38" spans="2:13" ht="12.75" customHeight="1" x14ac:dyDescent="0.2">
      <c r="B38" s="107" t="s">
        <v>16</v>
      </c>
      <c r="C38" s="2"/>
      <c r="D38" s="2"/>
      <c r="E38" s="2"/>
      <c r="F38" s="2"/>
      <c r="G38" s="289" t="s">
        <v>59</v>
      </c>
      <c r="H38" s="290"/>
      <c r="I38" s="291"/>
      <c r="K38" s="289" t="s">
        <v>61</v>
      </c>
      <c r="L38" s="290"/>
      <c r="M38" s="291"/>
    </row>
    <row r="39" spans="2:13" ht="12.75" customHeight="1" x14ac:dyDescent="0.2">
      <c r="B39" s="36"/>
      <c r="C39" s="292" t="s">
        <v>47</v>
      </c>
      <c r="D39" s="293"/>
      <c r="E39" s="294"/>
      <c r="F39" s="38"/>
      <c r="G39" s="292"/>
      <c r="H39" s="293"/>
      <c r="I39" s="294"/>
      <c r="K39" s="292"/>
      <c r="L39" s="293"/>
      <c r="M39" s="294"/>
    </row>
    <row r="40" spans="2:13" ht="12.75" customHeight="1" x14ac:dyDescent="0.2">
      <c r="B40" s="248"/>
      <c r="C40" s="38" t="s">
        <v>19</v>
      </c>
      <c r="D40" s="17" t="s">
        <v>2</v>
      </c>
      <c r="E40" s="249" t="s">
        <v>23</v>
      </c>
      <c r="F40" s="38"/>
      <c r="G40" s="38" t="s">
        <v>19</v>
      </c>
      <c r="H40" s="17" t="s">
        <v>2</v>
      </c>
      <c r="I40" s="249" t="s">
        <v>23</v>
      </c>
      <c r="K40" s="38" t="s">
        <v>62</v>
      </c>
      <c r="L40" s="17" t="s">
        <v>2</v>
      </c>
      <c r="M40" s="249" t="s">
        <v>63</v>
      </c>
    </row>
    <row r="41" spans="2:13" ht="12.75" customHeight="1" x14ac:dyDescent="0.2">
      <c r="B41" s="57" t="s">
        <v>145</v>
      </c>
      <c r="C41" s="252">
        <v>7447</v>
      </c>
      <c r="D41" s="99">
        <v>1000657.24</v>
      </c>
      <c r="E41" s="100">
        <f>D41/C41</f>
        <v>134.37051698670606</v>
      </c>
      <c r="F41" s="38"/>
      <c r="G41" s="252">
        <v>33544</v>
      </c>
      <c r="H41" s="99">
        <v>578702</v>
      </c>
      <c r="I41" s="100">
        <f>H41/G41</f>
        <v>17.252027188170761</v>
      </c>
      <c r="K41" s="252">
        <f>C41+G41/2</f>
        <v>24219</v>
      </c>
      <c r="L41" s="99">
        <f>D41+H41</f>
        <v>1579359.24</v>
      </c>
      <c r="M41" s="100">
        <f>L41/K41</f>
        <v>65.211579338535856</v>
      </c>
    </row>
    <row r="42" spans="2:13" ht="12.75" customHeight="1" x14ac:dyDescent="0.2">
      <c r="B42" s="40" t="s">
        <v>144</v>
      </c>
      <c r="C42" s="260">
        <v>-3922</v>
      </c>
      <c r="D42" s="48">
        <v>-527002</v>
      </c>
      <c r="E42" s="97">
        <f>D42/C42</f>
        <v>134.37072921978583</v>
      </c>
      <c r="F42" s="17"/>
      <c r="G42" s="260">
        <v>0</v>
      </c>
      <c r="H42" s="48">
        <v>0</v>
      </c>
      <c r="I42" s="261" t="str">
        <f t="shared" ref="I42:I47" si="3">IF(G42=0,"",(H42/G42))</f>
        <v/>
      </c>
      <c r="K42" s="260">
        <f t="shared" ref="K42:K47" si="4">C42+G42/2</f>
        <v>-3922</v>
      </c>
      <c r="L42" s="48">
        <f t="shared" ref="L42:L47" si="5">D42+H42</f>
        <v>-527002</v>
      </c>
      <c r="M42" s="97">
        <f t="shared" ref="M42:M47" si="6">L42/K42</f>
        <v>134.37072921978583</v>
      </c>
    </row>
    <row r="43" spans="2:13" ht="12.75" customHeight="1" x14ac:dyDescent="0.2">
      <c r="B43" s="57" t="s">
        <v>146</v>
      </c>
      <c r="C43" s="252">
        <f>SUM(C41:C42)</f>
        <v>3525</v>
      </c>
      <c r="D43" s="62">
        <f>SUM(D41:D42)</f>
        <v>473655.24</v>
      </c>
      <c r="E43" s="90">
        <f>D43/C43</f>
        <v>134.37028085106382</v>
      </c>
      <c r="F43" s="17"/>
      <c r="G43" s="252">
        <f>SUM(G41:G42)</f>
        <v>33544</v>
      </c>
      <c r="H43" s="62">
        <f>SUM(H41:H42)</f>
        <v>578702</v>
      </c>
      <c r="I43" s="100">
        <f t="shared" si="3"/>
        <v>17.252027188170761</v>
      </c>
      <c r="K43" s="252">
        <f t="shared" si="4"/>
        <v>20297</v>
      </c>
      <c r="L43" s="60">
        <f t="shared" si="5"/>
        <v>1052357.24</v>
      </c>
      <c r="M43" s="90">
        <f t="shared" si="6"/>
        <v>51.847920382322513</v>
      </c>
    </row>
    <row r="44" spans="2:13" ht="12.75" customHeight="1" x14ac:dyDescent="0.2">
      <c r="B44" s="40" t="s">
        <v>147</v>
      </c>
      <c r="C44" s="260">
        <v>-3525</v>
      </c>
      <c r="D44" s="29">
        <v>-473655.24</v>
      </c>
      <c r="E44" s="97">
        <f>D44/C44</f>
        <v>134.37028085106382</v>
      </c>
      <c r="F44" s="17"/>
      <c r="G44" s="260">
        <v>-1088</v>
      </c>
      <c r="H44" s="29">
        <v>-18770.205580729787</v>
      </c>
      <c r="I44" s="261">
        <f t="shared" si="3"/>
        <v>17.252027188170761</v>
      </c>
      <c r="K44" s="260">
        <f t="shared" si="4"/>
        <v>-4069</v>
      </c>
      <c r="L44" s="48">
        <f t="shared" si="5"/>
        <v>-492425.44558072975</v>
      </c>
      <c r="M44" s="97">
        <f t="shared" si="6"/>
        <v>121.01878731401567</v>
      </c>
    </row>
    <row r="45" spans="2:13" ht="12.75" customHeight="1" x14ac:dyDescent="0.2">
      <c r="B45" s="39" t="s">
        <v>150</v>
      </c>
      <c r="C45" s="47">
        <f>SUM(C43:C44)</f>
        <v>0</v>
      </c>
      <c r="D45" s="47">
        <v>156186</v>
      </c>
      <c r="E45" s="86" t="str">
        <f>IF(C45=0,"",(D45/C45))</f>
        <v/>
      </c>
      <c r="F45" s="17"/>
      <c r="G45" s="46">
        <f>SUM(G43:G44)</f>
        <v>32456</v>
      </c>
      <c r="H45" s="47">
        <f>SUM(H43:H44)</f>
        <v>559931.79441927024</v>
      </c>
      <c r="I45" s="86">
        <f t="shared" si="3"/>
        <v>17.252027188170761</v>
      </c>
      <c r="K45" s="22">
        <f t="shared" si="4"/>
        <v>16228</v>
      </c>
      <c r="L45" s="47">
        <f t="shared" si="5"/>
        <v>716117.79441927024</v>
      </c>
      <c r="M45" s="86">
        <f t="shared" si="6"/>
        <v>44.128530590292719</v>
      </c>
    </row>
    <row r="46" spans="2:13" ht="12.75" customHeight="1" x14ac:dyDescent="0.2">
      <c r="B46" s="39" t="s">
        <v>153</v>
      </c>
      <c r="C46" s="47">
        <v>0</v>
      </c>
      <c r="D46" s="47">
        <v>0</v>
      </c>
      <c r="E46" s="86" t="str">
        <f>IF(C46=0,"",(D46/C46))</f>
        <v/>
      </c>
      <c r="F46" s="17"/>
      <c r="G46" s="46">
        <v>43808</v>
      </c>
      <c r="H46" s="47">
        <v>1114634</v>
      </c>
      <c r="I46" s="86">
        <f t="shared" si="3"/>
        <v>25.443617604090576</v>
      </c>
      <c r="K46" s="22">
        <f t="shared" si="4"/>
        <v>21904</v>
      </c>
      <c r="L46" s="47">
        <f t="shared" si="5"/>
        <v>1114634</v>
      </c>
      <c r="M46" s="86">
        <f t="shared" si="6"/>
        <v>50.887235208181153</v>
      </c>
    </row>
    <row r="47" spans="2:13" ht="12.75" customHeight="1" x14ac:dyDescent="0.2">
      <c r="B47" s="39" t="s">
        <v>148</v>
      </c>
      <c r="C47" s="47">
        <v>0</v>
      </c>
      <c r="D47" s="47">
        <v>0</v>
      </c>
      <c r="E47" s="86" t="str">
        <f>IF(C47=0,"",(D47/C47))</f>
        <v/>
      </c>
      <c r="F47" s="17"/>
      <c r="G47" s="46">
        <v>-85784</v>
      </c>
      <c r="H47" s="47">
        <v>-1683970.7034346552</v>
      </c>
      <c r="I47" s="86">
        <f t="shared" si="3"/>
        <v>19.63035884820777</v>
      </c>
      <c r="K47" s="22">
        <f t="shared" si="4"/>
        <v>-42892</v>
      </c>
      <c r="L47" s="47">
        <f t="shared" si="5"/>
        <v>-1683970.7034346552</v>
      </c>
      <c r="M47" s="86">
        <f t="shared" si="6"/>
        <v>39.26071769641554</v>
      </c>
    </row>
    <row r="48" spans="2:13" ht="5.25" customHeight="1" x14ac:dyDescent="0.2">
      <c r="B48" s="39"/>
      <c r="C48" s="47"/>
      <c r="D48" s="47"/>
      <c r="E48" s="86"/>
      <c r="F48" s="17"/>
      <c r="G48" s="46"/>
      <c r="H48" s="47"/>
      <c r="I48" s="86"/>
      <c r="K48" s="22"/>
      <c r="L48" s="47"/>
      <c r="M48" s="86"/>
    </row>
    <row r="49" spans="2:13" ht="5.25" customHeight="1" x14ac:dyDescent="0.2">
      <c r="B49" s="39"/>
      <c r="C49" s="47"/>
      <c r="D49" s="47"/>
      <c r="E49" s="86"/>
      <c r="F49" s="17"/>
      <c r="G49" s="46"/>
      <c r="H49" s="47"/>
      <c r="I49" s="86"/>
      <c r="K49" s="22"/>
      <c r="L49" s="47"/>
      <c r="M49" s="86"/>
    </row>
    <row r="50" spans="2:13" ht="5.25" customHeight="1" x14ac:dyDescent="0.2">
      <c r="B50" s="39"/>
      <c r="C50" s="46"/>
      <c r="D50" s="103"/>
      <c r="E50" s="86"/>
      <c r="F50" s="17"/>
      <c r="G50" s="46"/>
      <c r="H50" s="103"/>
      <c r="I50" s="86"/>
      <c r="K50" s="22"/>
      <c r="L50" s="103"/>
      <c r="M50" s="86"/>
    </row>
    <row r="51" spans="2:13" ht="5.25" customHeight="1" x14ac:dyDescent="0.2">
      <c r="B51" s="39"/>
      <c r="C51" s="46"/>
      <c r="D51" s="103"/>
      <c r="E51" s="86"/>
      <c r="F51" s="17"/>
      <c r="G51" s="46"/>
      <c r="H51" s="103"/>
      <c r="I51" s="86"/>
      <c r="K51" s="22"/>
      <c r="L51" s="103"/>
      <c r="M51" s="86"/>
    </row>
    <row r="52" spans="2:13" ht="15" customHeight="1" x14ac:dyDescent="0.2">
      <c r="B52" s="64" t="s">
        <v>60</v>
      </c>
      <c r="C52" s="46"/>
      <c r="D52" s="102"/>
      <c r="E52" s="86"/>
      <c r="F52" s="17"/>
      <c r="G52" s="46">
        <v>10000</v>
      </c>
      <c r="H52" s="47">
        <f>I52*G52</f>
        <v>13000</v>
      </c>
      <c r="I52" s="86">
        <v>1.3</v>
      </c>
      <c r="K52" s="22">
        <f>C52+G52/2</f>
        <v>5000</v>
      </c>
      <c r="L52" s="48">
        <f>D52+H52</f>
        <v>13000</v>
      </c>
      <c r="M52" s="86">
        <f>L52/K52</f>
        <v>2.6</v>
      </c>
    </row>
    <row r="53" spans="2:13" ht="12.75" customHeight="1" x14ac:dyDescent="0.2">
      <c r="B53" s="121" t="s">
        <v>39</v>
      </c>
      <c r="C53" s="120">
        <f>SUM(C45:C52)</f>
        <v>0</v>
      </c>
      <c r="D53" s="149">
        <f>SUM(D45:D52)</f>
        <v>156186</v>
      </c>
      <c r="E53" s="119">
        <v>0</v>
      </c>
      <c r="F53" s="17"/>
      <c r="G53" s="120">
        <f>SUM(G45:G52)</f>
        <v>480</v>
      </c>
      <c r="H53" s="158">
        <f>SUM(H45:H52)</f>
        <v>3595.0909846150316</v>
      </c>
      <c r="I53" s="119">
        <v>0</v>
      </c>
      <c r="K53" s="120">
        <f>SUM(K45:K52)</f>
        <v>240</v>
      </c>
      <c r="L53" s="149">
        <f>SUM(L45:L52)</f>
        <v>159781.09098461503</v>
      </c>
      <c r="M53" s="119">
        <v>0</v>
      </c>
    </row>
    <row r="54" spans="2:13" ht="12.75" customHeight="1" x14ac:dyDescent="0.2">
      <c r="B54" s="123"/>
      <c r="C54" s="124"/>
      <c r="D54" s="125"/>
      <c r="E54" s="126"/>
      <c r="F54" s="17"/>
    </row>
    <row r="55" spans="2:13" ht="12.75" customHeight="1" x14ac:dyDescent="0.2">
      <c r="B55" s="108" t="s">
        <v>40</v>
      </c>
      <c r="C55" s="128"/>
      <c r="D55" s="129"/>
      <c r="E55" s="130"/>
      <c r="F55" s="17"/>
      <c r="G55" s="128"/>
      <c r="H55" s="129"/>
      <c r="I55" s="130"/>
      <c r="K55" s="128"/>
      <c r="L55" s="129"/>
      <c r="M55" s="130"/>
    </row>
    <row r="56" spans="2:13" ht="12.75" customHeight="1" x14ac:dyDescent="0.2">
      <c r="B56" s="127" t="s">
        <v>139</v>
      </c>
      <c r="C56" s="131"/>
      <c r="D56" s="125"/>
      <c r="E56" s="132"/>
      <c r="F56" s="17"/>
      <c r="G56" s="131">
        <f>G52</f>
        <v>10000</v>
      </c>
      <c r="H56" s="125">
        <f>I56*G56</f>
        <v>13000</v>
      </c>
      <c r="I56" s="132">
        <v>1.3</v>
      </c>
      <c r="K56" s="22">
        <f>C56+G56/2</f>
        <v>5000</v>
      </c>
      <c r="L56" s="125">
        <f>H56</f>
        <v>13000</v>
      </c>
      <c r="M56" s="132">
        <f>L56/K56</f>
        <v>2.6</v>
      </c>
    </row>
    <row r="57" spans="2:13" ht="12.75" customHeight="1" x14ac:dyDescent="0.2">
      <c r="B57" s="72" t="s">
        <v>29</v>
      </c>
      <c r="C57" s="133"/>
      <c r="D57" s="134"/>
      <c r="E57" s="135"/>
      <c r="F57" s="17"/>
      <c r="G57" s="133">
        <f>-G56</f>
        <v>-10000</v>
      </c>
      <c r="H57" s="134">
        <f>I57*G57</f>
        <v>-13000</v>
      </c>
      <c r="I57" s="135">
        <v>1.3</v>
      </c>
      <c r="K57" s="133">
        <f>-K56</f>
        <v>-5000</v>
      </c>
      <c r="L57" s="134">
        <f>-L56</f>
        <v>-13000</v>
      </c>
      <c r="M57" s="135">
        <f>L57/K57</f>
        <v>2.6</v>
      </c>
    </row>
    <row r="58" spans="2:13" ht="12.75" customHeight="1" x14ac:dyDescent="0.2">
      <c r="B58" s="108" t="s">
        <v>53</v>
      </c>
      <c r="C58" s="128"/>
      <c r="D58" s="129">
        <f>SUM(D56-D57)</f>
        <v>0</v>
      </c>
      <c r="E58" s="130"/>
      <c r="F58" s="17"/>
      <c r="G58" s="128">
        <f>G52</f>
        <v>10000</v>
      </c>
      <c r="H58" s="129">
        <f>SUM(H56:H57)</f>
        <v>0</v>
      </c>
      <c r="I58" s="130"/>
      <c r="K58" s="128"/>
      <c r="L58" s="238">
        <f>SUM(L56+L57)</f>
        <v>0</v>
      </c>
      <c r="M58" s="130"/>
    </row>
    <row r="59" spans="2:13" ht="12.75" customHeight="1" x14ac:dyDescent="0.2">
      <c r="B59" s="72" t="s">
        <v>44</v>
      </c>
      <c r="C59" s="131">
        <f>C42+C44+C47</f>
        <v>-7447</v>
      </c>
      <c r="D59" s="125">
        <f>D42+D44+D47</f>
        <v>-1000657.24</v>
      </c>
      <c r="E59" s="135">
        <f>IF(C59=0,"",(D59/C59))</f>
        <v>134.37051698670606</v>
      </c>
      <c r="F59" s="17"/>
      <c r="G59" s="131">
        <f>G42+G44+G47</f>
        <v>-86872</v>
      </c>
      <c r="H59" s="125">
        <f>H42+H44+H47</f>
        <v>-1702740.909015385</v>
      </c>
      <c r="I59" s="135">
        <f>IF(G59=0,"",(H59/G59))</f>
        <v>19.600572209864914</v>
      </c>
      <c r="K59" s="131">
        <f>C59+G59/2</f>
        <v>-50883</v>
      </c>
      <c r="L59" s="239">
        <f>D59+H59</f>
        <v>-2703398.1490153847</v>
      </c>
      <c r="M59" s="135">
        <f>L59/K59</f>
        <v>53.129692608835654</v>
      </c>
    </row>
    <row r="60" spans="2:13" ht="12.75" customHeight="1" x14ac:dyDescent="0.2">
      <c r="B60" s="136" t="s">
        <v>41</v>
      </c>
      <c r="C60" s="141"/>
      <c r="D60" s="142">
        <f>SUM(D58:D59)</f>
        <v>-1000657.24</v>
      </c>
      <c r="E60" s="143"/>
      <c r="F60" s="17"/>
      <c r="G60" s="141"/>
      <c r="H60" s="142">
        <f>SUM(H58:H59)</f>
        <v>-1702740.909015385</v>
      </c>
      <c r="I60" s="143"/>
      <c r="K60" s="141"/>
      <c r="L60" s="240">
        <f>SUM(L58:L59)</f>
        <v>-2703398.1490153847</v>
      </c>
      <c r="M60" s="143"/>
    </row>
    <row r="61" spans="2:13" ht="12.75" customHeight="1" x14ac:dyDescent="0.2">
      <c r="B61" s="123"/>
      <c r="C61" s="124"/>
      <c r="D61" s="125"/>
      <c r="E61" s="126"/>
      <c r="F61" s="17"/>
    </row>
    <row r="62" spans="2:13" ht="4.5" customHeight="1" x14ac:dyDescent="0.2">
      <c r="B62" s="13"/>
      <c r="C62" s="45"/>
      <c r="D62" s="45"/>
      <c r="E62" s="14"/>
      <c r="F62" s="17"/>
    </row>
    <row r="63" spans="2:13" ht="12.75" customHeight="1" x14ac:dyDescent="0.2">
      <c r="B63" s="108" t="s">
        <v>33</v>
      </c>
      <c r="C63" s="77"/>
      <c r="D63" s="81"/>
      <c r="E63" s="73"/>
      <c r="F63" s="15"/>
      <c r="G63" s="77"/>
      <c r="H63" s="81"/>
      <c r="I63" s="73"/>
      <c r="K63" s="77"/>
      <c r="L63" s="81"/>
      <c r="M63" s="73"/>
    </row>
    <row r="64" spans="2:13" ht="12.75" customHeight="1" x14ac:dyDescent="0.2">
      <c r="B64" s="70" t="s">
        <v>42</v>
      </c>
      <c r="C64" s="74"/>
      <c r="D64" s="75"/>
      <c r="E64" s="76"/>
      <c r="F64" s="15"/>
      <c r="G64" s="74"/>
      <c r="H64" s="75"/>
      <c r="I64" s="76"/>
      <c r="K64" s="74"/>
      <c r="L64" s="75"/>
      <c r="M64" s="76"/>
    </row>
    <row r="65" spans="2:13" ht="27" customHeight="1" x14ac:dyDescent="0.2">
      <c r="B65" s="71" t="s">
        <v>45</v>
      </c>
      <c r="C65" s="83">
        <f>C33-C56</f>
        <v>0</v>
      </c>
      <c r="D65" s="92">
        <f>-D33+D58</f>
        <v>0</v>
      </c>
      <c r="E65" s="93"/>
      <c r="F65" s="15"/>
      <c r="G65" s="83">
        <f>G33-G56</f>
        <v>-2703</v>
      </c>
      <c r="H65" s="267">
        <f>-H33+H58</f>
        <v>-1800645.0932290195</v>
      </c>
      <c r="I65" s="93">
        <f>SUM(I58-I33)</f>
        <v>-246.76512172523223</v>
      </c>
      <c r="K65" s="83">
        <f>K33-K58</f>
        <v>3648.5</v>
      </c>
      <c r="L65" s="78">
        <f>-L33+L58</f>
        <v>-1800645.0932290195</v>
      </c>
      <c r="M65" s="84">
        <f>SUM(M58-M33)</f>
        <v>-493.53024345046447</v>
      </c>
    </row>
    <row r="66" spans="2:13" ht="12.75" customHeight="1" x14ac:dyDescent="0.2">
      <c r="B66" s="82" t="s">
        <v>46</v>
      </c>
      <c r="C66" s="79">
        <v>0</v>
      </c>
      <c r="D66" s="59">
        <f>-SUM(D34-D59)</f>
        <v>11503060.76</v>
      </c>
      <c r="E66" s="80"/>
      <c r="F66" s="15"/>
      <c r="G66" s="79">
        <v>0</v>
      </c>
      <c r="H66" s="59">
        <f>-SUM(H34-H59)</f>
        <v>-905099.90901538497</v>
      </c>
      <c r="I66" s="80">
        <f>SUM(I45-I34)</f>
        <v>-3.3460773464847513</v>
      </c>
      <c r="K66" s="79">
        <v>0</v>
      </c>
      <c r="L66" s="59">
        <f>-SUM(L34-L59)</f>
        <v>10754146.850984614</v>
      </c>
      <c r="M66" s="89">
        <f>SUM(M45-M34)</f>
        <v>-220.3516494305394</v>
      </c>
    </row>
    <row r="67" spans="2:13" ht="12.75" customHeight="1" x14ac:dyDescent="0.2">
      <c r="B67" s="136" t="s">
        <v>54</v>
      </c>
      <c r="C67" s="137"/>
      <c r="D67" s="138">
        <f>SUM(D65+D66)</f>
        <v>11503060.76</v>
      </c>
      <c r="E67" s="139" t="str">
        <f>IF(C67=0,"",D67/C67)</f>
        <v/>
      </c>
      <c r="F67" s="15"/>
      <c r="G67" s="137"/>
      <c r="H67" s="138">
        <f>SUM(H65+H66)</f>
        <v>-2705745.0022444045</v>
      </c>
      <c r="I67" s="139" t="str">
        <f>IF(G67=0,"",H67/G67)</f>
        <v/>
      </c>
      <c r="K67" s="137"/>
      <c r="L67" s="138">
        <f>SUM(L65+L66)</f>
        <v>8953501.7577555943</v>
      </c>
      <c r="M67" s="139" t="str">
        <f>IF(K67=0,"",L67/K67)</f>
        <v/>
      </c>
    </row>
    <row r="68" spans="2:13" ht="12.75" customHeight="1" x14ac:dyDescent="0.2">
      <c r="B68" s="121" t="s">
        <v>43</v>
      </c>
      <c r="C68" s="120">
        <f>SUM(C53-C28)</f>
        <v>0</v>
      </c>
      <c r="D68" s="140">
        <f>SUM(D53-D28)</f>
        <v>156185.75999999978</v>
      </c>
      <c r="E68" s="119">
        <f>SUM(E53-E20)</f>
        <v>-433.95469136828115</v>
      </c>
      <c r="F68" s="17"/>
      <c r="G68" s="120">
        <f>SUM(G53-G28)</f>
        <v>-40478</v>
      </c>
      <c r="H68" s="140">
        <f>SUM(H53-H28)</f>
        <v>-794284.51224440453</v>
      </c>
      <c r="I68" s="119">
        <f>SUM(I53-I20)</f>
        <v>-13.404892865779898</v>
      </c>
      <c r="K68" s="120">
        <f>SUM(K53-K28)</f>
        <v>-20239</v>
      </c>
      <c r="L68" s="140">
        <f>SUM(L53-L28)</f>
        <v>-638098.75224440498</v>
      </c>
      <c r="M68" s="119">
        <f>SUM(M53-M28)</f>
        <v>-38.960879106842128</v>
      </c>
    </row>
    <row r="69" spans="2:13" x14ac:dyDescent="0.2">
      <c r="B69" t="s">
        <v>141</v>
      </c>
    </row>
    <row r="70" spans="2:13" x14ac:dyDescent="0.2">
      <c r="B70" s="1"/>
    </row>
  </sheetData>
  <mergeCells count="8">
    <mergeCell ref="K38:M38"/>
    <mergeCell ref="K39:M39"/>
    <mergeCell ref="G38:I38"/>
    <mergeCell ref="C3:E3"/>
    <mergeCell ref="C39:E39"/>
    <mergeCell ref="G3:I3"/>
    <mergeCell ref="G39:I39"/>
    <mergeCell ref="K3:M3"/>
  </mergeCells>
  <phoneticPr fontId="3" type="noConversion"/>
  <printOptions horizontalCentered="1" verticalCentered="1"/>
  <pageMargins left="0.25" right="0.25" top="0.5" bottom="0.5" header="0.25" footer="0.25"/>
  <pageSetup scale="60" orientation="landscape" r:id="rId1"/>
  <headerFooter alignWithMargins="0">
    <oddHeader>&amp;RDRAFT Version 12/16/2011</oddHeader>
    <oddFooter>&amp;L&amp;F&amp;CPage 5 of 6&amp;R&amp;D &amp;T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71"/>
  <sheetViews>
    <sheetView topLeftCell="A22" zoomScaleNormal="100" workbookViewId="0">
      <selection activeCell="L68" sqref="L68"/>
    </sheetView>
  </sheetViews>
  <sheetFormatPr defaultRowHeight="12.75" x14ac:dyDescent="0.2"/>
  <cols>
    <col min="1" max="1" width="2.5703125" customWidth="1"/>
    <col min="2" max="2" width="48.140625" customWidth="1"/>
    <col min="3" max="3" width="11" customWidth="1"/>
    <col min="4" max="4" width="14.28515625" customWidth="1"/>
    <col min="5" max="5" width="12.42578125" customWidth="1"/>
    <col min="6" max="6" width="1.85546875" customWidth="1"/>
    <col min="7" max="7" width="10.42578125" customWidth="1"/>
    <col min="8" max="8" width="13" customWidth="1"/>
    <col min="9" max="9" width="11.7109375" customWidth="1"/>
    <col min="10" max="10" width="2.28515625" customWidth="1"/>
    <col min="11" max="11" width="13.42578125" customWidth="1"/>
    <col min="12" max="12" width="13" customWidth="1"/>
    <col min="13" max="13" width="15.5703125" customWidth="1"/>
  </cols>
  <sheetData>
    <row r="1" spans="1:13" ht="17.25" customHeight="1" x14ac:dyDescent="0.35">
      <c r="A1" s="33" t="s">
        <v>133</v>
      </c>
      <c r="B1" s="35"/>
      <c r="C1" s="34"/>
      <c r="D1" s="34"/>
      <c r="E1" s="34"/>
      <c r="F1" s="34"/>
    </row>
    <row r="2" spans="1:13" ht="15" x14ac:dyDescent="0.25">
      <c r="B2" s="106" t="s">
        <v>17</v>
      </c>
      <c r="C2" s="32"/>
      <c r="D2" s="32"/>
      <c r="E2" s="32"/>
      <c r="F2" s="32"/>
    </row>
    <row r="3" spans="1:13" ht="15" x14ac:dyDescent="0.25">
      <c r="B3" s="36"/>
      <c r="C3" s="292" t="s">
        <v>47</v>
      </c>
      <c r="D3" s="293"/>
      <c r="E3" s="294"/>
      <c r="F3" s="32"/>
      <c r="G3" s="292" t="s">
        <v>58</v>
      </c>
      <c r="H3" s="293"/>
      <c r="I3" s="294"/>
      <c r="K3" s="292" t="s">
        <v>109</v>
      </c>
      <c r="L3" s="293"/>
      <c r="M3" s="294"/>
    </row>
    <row r="4" spans="1:13" ht="15" x14ac:dyDescent="0.25">
      <c r="B4" s="37"/>
      <c r="C4" s="20" t="s">
        <v>19</v>
      </c>
      <c r="D4" s="19" t="s">
        <v>2</v>
      </c>
      <c r="E4" s="21" t="s">
        <v>23</v>
      </c>
      <c r="F4" s="32"/>
      <c r="G4" s="20" t="s">
        <v>19</v>
      </c>
      <c r="H4" s="19" t="s">
        <v>2</v>
      </c>
      <c r="I4" s="21" t="s">
        <v>23</v>
      </c>
      <c r="K4" s="20" t="s">
        <v>19</v>
      </c>
      <c r="L4" s="19" t="s">
        <v>2</v>
      </c>
      <c r="M4" s="21" t="s">
        <v>23</v>
      </c>
    </row>
    <row r="5" spans="1:13" ht="15" x14ac:dyDescent="0.25">
      <c r="B5" s="57" t="s">
        <v>134</v>
      </c>
      <c r="C5" s="58">
        <v>20766</v>
      </c>
      <c r="D5" s="60">
        <v>918956</v>
      </c>
      <c r="E5" s="100">
        <f>D5/C5</f>
        <v>44.252913416161036</v>
      </c>
      <c r="F5" s="32"/>
      <c r="G5" s="58">
        <v>225804</v>
      </c>
      <c r="H5" s="60">
        <v>2229816</v>
      </c>
      <c r="I5" s="100">
        <f>H5/G5</f>
        <v>9.8750066429292662</v>
      </c>
      <c r="K5" s="208">
        <f t="shared" ref="K5:K10" si="0">SUM(C5)+(G5/2)</f>
        <v>133668</v>
      </c>
      <c r="L5" s="104">
        <f t="shared" ref="L5:L10" si="1">SUM(D5)+(H5)</f>
        <v>3148772</v>
      </c>
      <c r="M5" s="210">
        <f t="shared" ref="M5:M10" si="2">IF(K5=0,"",L5/K5)</f>
        <v>23.556662776431157</v>
      </c>
    </row>
    <row r="6" spans="1:13" ht="15" x14ac:dyDescent="0.25">
      <c r="B6" s="40" t="s">
        <v>136</v>
      </c>
      <c r="C6" s="96">
        <v>-10565</v>
      </c>
      <c r="D6" s="48">
        <v>-467533</v>
      </c>
      <c r="E6" s="97">
        <f>D6/C6</f>
        <v>44.253005205868433</v>
      </c>
      <c r="F6" s="32"/>
      <c r="G6" s="46">
        <v>0</v>
      </c>
      <c r="H6" s="48">
        <v>0</v>
      </c>
      <c r="I6" s="97" t="str">
        <f>IF(G6=0,"",(H6/G6))</f>
        <v/>
      </c>
      <c r="K6" s="25">
        <f t="shared" si="0"/>
        <v>-10565</v>
      </c>
      <c r="L6" s="105">
        <f t="shared" si="1"/>
        <v>-467533</v>
      </c>
      <c r="M6" s="211">
        <f t="shared" si="2"/>
        <v>44.253005205868433</v>
      </c>
    </row>
    <row r="7" spans="1:13" ht="15" x14ac:dyDescent="0.25">
      <c r="B7" s="39" t="s">
        <v>135</v>
      </c>
      <c r="C7" s="252">
        <f>SUM(C5:C6)</f>
        <v>10201</v>
      </c>
      <c r="D7" s="251">
        <f>SUM(D5:D6)</f>
        <v>451423</v>
      </c>
      <c r="E7" s="23">
        <f>D7/C7</f>
        <v>44.252818351142047</v>
      </c>
      <c r="F7" s="32"/>
      <c r="G7" s="252">
        <f>SUM(G5:G6)</f>
        <v>225804</v>
      </c>
      <c r="H7" s="251">
        <f>SUM(H5:H6)</f>
        <v>2229816</v>
      </c>
      <c r="I7" s="23">
        <f>H7/G7</f>
        <v>9.8750066429292662</v>
      </c>
      <c r="K7" s="52">
        <f t="shared" si="0"/>
        <v>123103</v>
      </c>
      <c r="L7" s="11">
        <f t="shared" si="1"/>
        <v>2681239</v>
      </c>
      <c r="M7" s="206">
        <f t="shared" si="2"/>
        <v>21.780452141702476</v>
      </c>
    </row>
    <row r="8" spans="1:13" ht="15" x14ac:dyDescent="0.25">
      <c r="B8" s="39" t="s">
        <v>20</v>
      </c>
      <c r="C8" s="22"/>
      <c r="D8" s="66"/>
      <c r="E8" s="67"/>
      <c r="F8" s="32"/>
      <c r="G8" s="22"/>
      <c r="H8" s="66"/>
      <c r="I8" s="67"/>
      <c r="K8" s="7">
        <f t="shared" si="0"/>
        <v>0</v>
      </c>
      <c r="L8" s="5">
        <f t="shared" si="1"/>
        <v>0</v>
      </c>
      <c r="M8" s="6" t="str">
        <f t="shared" si="2"/>
        <v/>
      </c>
    </row>
    <row r="9" spans="1:13" x14ac:dyDescent="0.2">
      <c r="B9" s="39" t="s">
        <v>21</v>
      </c>
      <c r="C9" s="250">
        <v>54543</v>
      </c>
      <c r="D9" s="250">
        <v>4825408</v>
      </c>
      <c r="E9" s="23">
        <f>D9/C9</f>
        <v>88.469794474084665</v>
      </c>
      <c r="F9" s="153"/>
      <c r="G9" s="284"/>
      <c r="H9" s="250"/>
      <c r="I9" s="23"/>
      <c r="K9" s="22">
        <f t="shared" si="0"/>
        <v>54543</v>
      </c>
      <c r="L9" s="16">
        <f t="shared" si="1"/>
        <v>4825408</v>
      </c>
      <c r="M9" s="23">
        <f t="shared" si="2"/>
        <v>88.469794474084665</v>
      </c>
    </row>
    <row r="10" spans="1:13" ht="15" x14ac:dyDescent="0.25">
      <c r="B10" s="39" t="s">
        <v>22</v>
      </c>
      <c r="C10" s="22">
        <v>27139</v>
      </c>
      <c r="D10" s="16">
        <v>14121507.26</v>
      </c>
      <c r="E10" s="23">
        <f>D10/C10</f>
        <v>520.34</v>
      </c>
      <c r="F10" s="32"/>
      <c r="G10" s="22"/>
      <c r="H10" s="16"/>
      <c r="I10" s="23"/>
      <c r="K10" s="7">
        <f t="shared" si="0"/>
        <v>27139</v>
      </c>
      <c r="L10" s="8">
        <f t="shared" si="1"/>
        <v>14121507.26</v>
      </c>
      <c r="M10" s="6">
        <f t="shared" si="2"/>
        <v>520.34</v>
      </c>
    </row>
    <row r="11" spans="1:13" ht="15" x14ac:dyDescent="0.25">
      <c r="B11" s="41" t="s">
        <v>27</v>
      </c>
      <c r="C11" s="42">
        <f>SUM(C7+C8+C9+C10)</f>
        <v>91883</v>
      </c>
      <c r="D11" s="85">
        <f>SUM(D7+D8+D9+D10)</f>
        <v>19398338.259999998</v>
      </c>
      <c r="E11" s="44">
        <f>D11/C11</f>
        <v>211.11999238161573</v>
      </c>
      <c r="F11" s="32"/>
      <c r="G11" s="42">
        <f>SUM(G7+G8+G10)</f>
        <v>225804</v>
      </c>
      <c r="H11" s="85">
        <f>SUM(H7+H8+H9+H10)</f>
        <v>2229816</v>
      </c>
      <c r="I11" s="44">
        <v>9.8750066429292662</v>
      </c>
      <c r="K11" s="42">
        <f>SUM(K7+K8+K9+K10)</f>
        <v>204785</v>
      </c>
      <c r="L11" s="85">
        <f>SUM(L7+L8+L9+L10)</f>
        <v>21628154.259999998</v>
      </c>
      <c r="M11" s="44">
        <f>L11/K11</f>
        <v>105.61395736992455</v>
      </c>
    </row>
    <row r="12" spans="1:13" ht="15" x14ac:dyDescent="0.25">
      <c r="B12" s="13"/>
      <c r="C12" s="45"/>
      <c r="D12" s="45"/>
      <c r="E12" s="14"/>
      <c r="F12" s="32"/>
    </row>
    <row r="13" spans="1:13" ht="15" x14ac:dyDescent="0.25">
      <c r="B13" s="57" t="s">
        <v>24</v>
      </c>
      <c r="C13" s="58"/>
      <c r="D13" s="60">
        <v>0</v>
      </c>
      <c r="E13" s="90"/>
      <c r="F13" s="32"/>
      <c r="G13" s="58">
        <v>79516</v>
      </c>
      <c r="H13" s="99">
        <v>785221.02821916353</v>
      </c>
      <c r="I13" s="100">
        <f>H13/G13</f>
        <v>9.8750066429292662</v>
      </c>
      <c r="K13" s="58">
        <f t="shared" ref="K13:K20" si="3">SUM(C13)+(G13/2)</f>
        <v>39758</v>
      </c>
      <c r="L13" s="60">
        <f>SUM(D13)+(H13)</f>
        <v>785221.02821916353</v>
      </c>
      <c r="M13" s="90">
        <f>IF(K13=0,"",L13/K13)</f>
        <v>19.750013285858532</v>
      </c>
    </row>
    <row r="14" spans="1:13" ht="15" x14ac:dyDescent="0.25">
      <c r="B14" s="39" t="s">
        <v>25</v>
      </c>
      <c r="C14" s="46"/>
      <c r="D14" s="16"/>
      <c r="E14" s="91"/>
      <c r="F14" s="32"/>
      <c r="G14" s="7"/>
      <c r="H14" s="5"/>
      <c r="I14" s="6"/>
      <c r="K14" s="46">
        <f t="shared" si="3"/>
        <v>0</v>
      </c>
      <c r="L14" s="16">
        <f>SUM(D14)+(H14)</f>
        <v>0</v>
      </c>
      <c r="M14" s="91" t="str">
        <f>IF(K14=0,"",L14/K14)</f>
        <v/>
      </c>
    </row>
    <row r="15" spans="1:13" ht="15" x14ac:dyDescent="0.25">
      <c r="B15" s="39" t="s">
        <v>37</v>
      </c>
      <c r="C15" s="46"/>
      <c r="D15" s="47"/>
      <c r="E15" s="86"/>
      <c r="F15" s="32"/>
      <c r="G15" s="96">
        <v>26023</v>
      </c>
      <c r="H15" s="265">
        <v>256977.29786894828</v>
      </c>
      <c r="I15" s="261">
        <f>H15/G15</f>
        <v>9.8750066429292662</v>
      </c>
      <c r="K15" s="46">
        <f t="shared" si="3"/>
        <v>13011.5</v>
      </c>
      <c r="L15" s="47">
        <f t="shared" ref="L15:L20" si="4">SUM(D15)+(H15)</f>
        <v>256977.29786894828</v>
      </c>
      <c r="M15" s="86">
        <f t="shared" ref="M15:M20" si="5">IF(K15=0,"",L15/K15)</f>
        <v>19.750013285858532</v>
      </c>
    </row>
    <row r="16" spans="1:13" ht="15" x14ac:dyDescent="0.25">
      <c r="B16" s="41" t="s">
        <v>26</v>
      </c>
      <c r="C16" s="42">
        <f>SUM(C13:C15)</f>
        <v>0</v>
      </c>
      <c r="D16" s="43">
        <f>SUM(D13:D15)</f>
        <v>0</v>
      </c>
      <c r="E16" s="87"/>
      <c r="F16" s="32"/>
      <c r="G16" s="42">
        <f>SUM(G13:G15)</f>
        <v>105539</v>
      </c>
      <c r="H16" s="43">
        <f>SUM(H13:H15)</f>
        <v>1042198.3260881118</v>
      </c>
      <c r="I16" s="101">
        <f>H16/G16</f>
        <v>9.8750066429292662</v>
      </c>
      <c r="K16" s="42">
        <f t="shared" si="3"/>
        <v>52769.5</v>
      </c>
      <c r="L16" s="85">
        <f t="shared" si="4"/>
        <v>1042198.3260881118</v>
      </c>
      <c r="M16" s="44">
        <f t="shared" si="5"/>
        <v>19.750013285858532</v>
      </c>
    </row>
    <row r="17" spans="2:13" ht="15" x14ac:dyDescent="0.25">
      <c r="B17" s="57" t="s">
        <v>48</v>
      </c>
      <c r="C17" s="58">
        <v>-10201</v>
      </c>
      <c r="D17" s="60">
        <v>-1942297</v>
      </c>
      <c r="E17" s="90">
        <f>D17/C17</f>
        <v>190.40260758749142</v>
      </c>
      <c r="F17" s="32"/>
      <c r="G17" s="58">
        <v>-2238</v>
      </c>
      <c r="H17" s="60">
        <v>-22100</v>
      </c>
      <c r="I17" s="210">
        <f>H17/G17</f>
        <v>9.8748882931188557</v>
      </c>
      <c r="K17" s="208">
        <f t="shared" si="3"/>
        <v>-11320</v>
      </c>
      <c r="L17" s="104">
        <f t="shared" si="4"/>
        <v>-1964397</v>
      </c>
      <c r="M17" s="210">
        <f t="shared" si="5"/>
        <v>173.53330388692581</v>
      </c>
    </row>
    <row r="18" spans="2:13" ht="15" x14ac:dyDescent="0.25">
      <c r="B18" s="40"/>
      <c r="C18" s="96"/>
      <c r="D18" s="48"/>
      <c r="E18" s="97"/>
      <c r="F18" s="32"/>
      <c r="G18" s="9"/>
      <c r="H18" s="10"/>
      <c r="I18" s="12"/>
      <c r="K18" s="25">
        <f t="shared" si="3"/>
        <v>0</v>
      </c>
      <c r="L18" s="105">
        <f t="shared" si="4"/>
        <v>0</v>
      </c>
      <c r="M18" s="211" t="str">
        <f t="shared" si="5"/>
        <v/>
      </c>
    </row>
    <row r="19" spans="2:13" ht="15" x14ac:dyDescent="0.25">
      <c r="B19" s="41" t="s">
        <v>50</v>
      </c>
      <c r="C19" s="54">
        <f>SUM(C17:C18)</f>
        <v>-10201</v>
      </c>
      <c r="D19" s="55">
        <f>SUM(D17:D18)</f>
        <v>-1942297</v>
      </c>
      <c r="E19" s="87">
        <f>D19/C19</f>
        <v>190.40260758749142</v>
      </c>
      <c r="F19" s="32"/>
      <c r="G19" s="54">
        <f>SUM(G17:G18)</f>
        <v>-2238</v>
      </c>
      <c r="H19" s="55">
        <f>SUM(H17:H18)</f>
        <v>-22100</v>
      </c>
      <c r="I19" s="87">
        <f>H19/G19</f>
        <v>9.8748882931188557</v>
      </c>
      <c r="K19" s="202">
        <f t="shared" si="3"/>
        <v>-11320</v>
      </c>
      <c r="L19" s="204">
        <f t="shared" si="4"/>
        <v>-1964397</v>
      </c>
      <c r="M19" s="203">
        <f t="shared" si="5"/>
        <v>173.53330388692581</v>
      </c>
    </row>
    <row r="20" spans="2:13" ht="15" x14ac:dyDescent="0.25">
      <c r="B20" s="41" t="s">
        <v>140</v>
      </c>
      <c r="C20" s="42">
        <f>SUM(C11-C16+C19)</f>
        <v>81682</v>
      </c>
      <c r="D20" s="98">
        <f>SUM(D11-D16+D19)</f>
        <v>17456041.259999998</v>
      </c>
      <c r="E20" s="44">
        <f>D20/C20</f>
        <v>213.70731936044658</v>
      </c>
      <c r="F20" s="32"/>
      <c r="G20" s="42">
        <f>G11-G16+G19</f>
        <v>118027</v>
      </c>
      <c r="H20" s="98">
        <f>H11-H16+H19</f>
        <v>1165517.6739118882</v>
      </c>
      <c r="I20" s="44">
        <f>H20/G20</f>
        <v>9.8750088870503205</v>
      </c>
      <c r="K20" s="42">
        <f t="shared" si="3"/>
        <v>140695.5</v>
      </c>
      <c r="L20" s="43">
        <f t="shared" si="4"/>
        <v>18621558.933911886</v>
      </c>
      <c r="M20" s="44">
        <f t="shared" si="5"/>
        <v>132.35362135897657</v>
      </c>
    </row>
    <row r="21" spans="2:13" ht="15" x14ac:dyDescent="0.25">
      <c r="B21" s="13"/>
      <c r="C21" s="45"/>
      <c r="D21" s="45"/>
      <c r="E21" s="14"/>
      <c r="F21" s="32"/>
    </row>
    <row r="22" spans="2:13" ht="15" x14ac:dyDescent="0.25">
      <c r="B22" s="68" t="s">
        <v>137</v>
      </c>
      <c r="C22" s="58"/>
      <c r="D22" s="99"/>
      <c r="E22" s="100"/>
      <c r="F22" s="32"/>
      <c r="G22" s="58"/>
      <c r="H22" s="99"/>
      <c r="I22" s="100"/>
      <c r="K22" s="205"/>
      <c r="L22" s="3"/>
      <c r="M22" s="4"/>
    </row>
    <row r="23" spans="2:13" ht="15" x14ac:dyDescent="0.25">
      <c r="B23" s="39" t="s">
        <v>142</v>
      </c>
      <c r="C23" s="46">
        <v>-81682</v>
      </c>
      <c r="D23" s="16">
        <v>-17238628</v>
      </c>
      <c r="E23" s="23">
        <f>D23/C23</f>
        <v>211.04561592517322</v>
      </c>
      <c r="F23" s="32"/>
      <c r="G23" s="46">
        <v>-132918</v>
      </c>
      <c r="H23" s="16">
        <v>-1823688</v>
      </c>
      <c r="I23" s="23">
        <f>H23/G23</f>
        <v>13.720399043019004</v>
      </c>
      <c r="K23" s="52">
        <f>SUM(C23)+(G23/2)</f>
        <v>-148141</v>
      </c>
      <c r="L23" s="148">
        <f>SUM(D23)+(H23)</f>
        <v>-19062316</v>
      </c>
      <c r="M23" s="206">
        <f>IF(K23=0,"",L23/K23)</f>
        <v>128.67684165760997</v>
      </c>
    </row>
    <row r="24" spans="2:13" ht="15" x14ac:dyDescent="0.25">
      <c r="B24" s="39" t="s">
        <v>143</v>
      </c>
      <c r="C24" s="46"/>
      <c r="D24" s="48"/>
      <c r="E24" s="86"/>
      <c r="F24" s="32"/>
      <c r="G24" s="46">
        <v>230385</v>
      </c>
      <c r="H24" s="47">
        <v>0</v>
      </c>
      <c r="I24" s="23">
        <f>H24/G24</f>
        <v>0</v>
      </c>
      <c r="K24" s="52">
        <f>SUM(C24)+(G24/2)</f>
        <v>115192.5</v>
      </c>
      <c r="L24" s="148">
        <f>SUM(D24)+(H24)</f>
        <v>0</v>
      </c>
      <c r="M24" s="206">
        <f>IF(K24=0,"",L24/K24)</f>
        <v>0</v>
      </c>
    </row>
    <row r="25" spans="2:13" ht="15" x14ac:dyDescent="0.25">
      <c r="B25" s="41" t="s">
        <v>50</v>
      </c>
      <c r="C25" s="42">
        <f>SUM(C23:C24)</f>
        <v>-81682</v>
      </c>
      <c r="D25" s="43">
        <f>SUM(D23:D24)</f>
        <v>-17238628</v>
      </c>
      <c r="E25" s="87">
        <f>D25/C25</f>
        <v>211.04561592517322</v>
      </c>
      <c r="F25" s="32"/>
      <c r="G25" s="42">
        <f>G23</f>
        <v>-132918</v>
      </c>
      <c r="H25" s="43">
        <f>H23</f>
        <v>-1823688</v>
      </c>
      <c r="I25" s="87">
        <f>H25/G25</f>
        <v>13.720399043019004</v>
      </c>
      <c r="K25" s="42">
        <f>K23</f>
        <v>-148141</v>
      </c>
      <c r="L25" s="43">
        <f>L23</f>
        <v>-19062316</v>
      </c>
      <c r="M25" s="87">
        <f>L25/K25</f>
        <v>128.67684165760997</v>
      </c>
    </row>
    <row r="26" spans="2:13" ht="15" x14ac:dyDescent="0.25">
      <c r="B26" s="57" t="s">
        <v>51</v>
      </c>
      <c r="C26" s="58"/>
      <c r="D26" s="60"/>
      <c r="E26" s="90"/>
      <c r="F26" s="32"/>
      <c r="G26" s="58">
        <v>30625</v>
      </c>
      <c r="H26" s="60">
        <v>3877535</v>
      </c>
      <c r="I26" s="100">
        <f>H26/G26</f>
        <v>126.61338775510204</v>
      </c>
      <c r="K26" s="52">
        <f>SUM(C26)+(G26/2)</f>
        <v>15312.5</v>
      </c>
      <c r="L26" s="148">
        <f>SUM(D26)+(H26)</f>
        <v>3877535</v>
      </c>
      <c r="M26" s="206">
        <f>IF(K26=0,"",L26/K26)</f>
        <v>253.22677551020408</v>
      </c>
    </row>
    <row r="27" spans="2:13" ht="15" x14ac:dyDescent="0.25">
      <c r="B27" s="64" t="s">
        <v>110</v>
      </c>
      <c r="C27" s="96"/>
      <c r="D27" s="102">
        <v>-217413</v>
      </c>
      <c r="E27" s="97"/>
      <c r="F27" s="32"/>
      <c r="G27" s="96"/>
      <c r="H27" s="48"/>
      <c r="I27" s="261"/>
      <c r="K27" s="52">
        <f>C27</f>
        <v>0</v>
      </c>
      <c r="L27" s="148">
        <f>D27</f>
        <v>-217413</v>
      </c>
      <c r="M27" s="206" t="str">
        <f>IF(K27=0,"",L27/K27)</f>
        <v/>
      </c>
    </row>
    <row r="28" spans="2:13" ht="15" x14ac:dyDescent="0.25">
      <c r="B28" s="116" t="s">
        <v>138</v>
      </c>
      <c r="C28" s="120">
        <f>C20+C25+C26+C27</f>
        <v>0</v>
      </c>
      <c r="D28" s="118">
        <f>D20+D25+D26+D27</f>
        <v>0.25999999791383743</v>
      </c>
      <c r="E28" s="119"/>
      <c r="F28" s="32"/>
      <c r="G28" s="120">
        <f>G20+G24+G25+G26</f>
        <v>246119</v>
      </c>
      <c r="H28" s="118">
        <f>H20+H24+H25+H26</f>
        <v>3219364.6739118882</v>
      </c>
      <c r="I28" s="119">
        <f>H28/G28</f>
        <v>13.080520698978495</v>
      </c>
      <c r="K28" s="117">
        <f>K20+K24+K25+K26</f>
        <v>123059.5</v>
      </c>
      <c r="L28" s="278">
        <f>L20+L24+L25+L26+L27</f>
        <v>3219364.9339118861</v>
      </c>
      <c r="M28" s="119">
        <f>L28/K28</f>
        <v>26.161043510756066</v>
      </c>
    </row>
    <row r="29" spans="2:13" ht="12.75" customHeight="1" x14ac:dyDescent="0.2">
      <c r="B29" s="13"/>
      <c r="C29" s="45"/>
      <c r="D29" s="45"/>
      <c r="E29" s="14"/>
      <c r="F29" s="17"/>
    </row>
    <row r="30" spans="2:13" ht="12.75" customHeight="1" x14ac:dyDescent="0.2">
      <c r="B30" s="36" t="s">
        <v>139</v>
      </c>
      <c r="C30" s="49"/>
      <c r="D30" s="50"/>
      <c r="E30" s="51"/>
      <c r="F30" s="17"/>
      <c r="G30" s="49"/>
      <c r="H30" s="50"/>
      <c r="I30" s="51"/>
      <c r="K30" s="49"/>
      <c r="L30" s="50"/>
      <c r="M30" s="51"/>
    </row>
    <row r="31" spans="2:13" x14ac:dyDescent="0.2">
      <c r="B31" s="39" t="s">
        <v>28</v>
      </c>
      <c r="C31" s="52">
        <f>C15</f>
        <v>0</v>
      </c>
      <c r="D31" s="16"/>
      <c r="E31" s="23">
        <v>0</v>
      </c>
      <c r="G31" s="52">
        <f>G15</f>
        <v>26023</v>
      </c>
      <c r="H31" s="16">
        <v>6770403.9100000001</v>
      </c>
      <c r="I31" s="23">
        <f>H31/G31</f>
        <v>260.17</v>
      </c>
      <c r="K31" s="52">
        <f>SUM(C31)+(G31/2)</f>
        <v>13011.5</v>
      </c>
      <c r="L31" s="148">
        <f>SUM(D31)+(H31)</f>
        <v>6770403.9100000001</v>
      </c>
      <c r="M31" s="23">
        <f>L31/K31</f>
        <v>520.34</v>
      </c>
    </row>
    <row r="32" spans="2:13" x14ac:dyDescent="0.2">
      <c r="B32" s="39" t="s">
        <v>29</v>
      </c>
      <c r="C32" s="52">
        <f>C31</f>
        <v>0</v>
      </c>
      <c r="D32" s="47">
        <f>D15</f>
        <v>0</v>
      </c>
      <c r="E32" s="86">
        <v>0</v>
      </c>
      <c r="G32" s="52">
        <f>G31</f>
        <v>26023</v>
      </c>
      <c r="H32" s="47">
        <f>H15</f>
        <v>256977.29786894828</v>
      </c>
      <c r="I32" s="86">
        <f>H32/G32</f>
        <v>9.8750066429292662</v>
      </c>
      <c r="K32" s="52">
        <f>SUM(C32)+(G32/2)</f>
        <v>13011.5</v>
      </c>
      <c r="L32" s="148">
        <f>SUM(D32)+(H32)</f>
        <v>256977.29786894828</v>
      </c>
      <c r="M32" s="86">
        <f>L32/K32</f>
        <v>19.750013285858532</v>
      </c>
    </row>
    <row r="33" spans="2:13" x14ac:dyDescent="0.2">
      <c r="B33" s="39" t="s">
        <v>127</v>
      </c>
      <c r="C33" s="25"/>
      <c r="D33" s="48"/>
      <c r="E33" s="86"/>
      <c r="G33" s="25"/>
      <c r="H33" s="48">
        <f>H13</f>
        <v>785221.02821916353</v>
      </c>
      <c r="I33" s="97"/>
      <c r="K33" s="25"/>
      <c r="L33" s="48">
        <f>L13</f>
        <v>785221.02821916353</v>
      </c>
      <c r="M33" s="86"/>
    </row>
    <row r="34" spans="2:13" x14ac:dyDescent="0.2">
      <c r="B34" s="36" t="s">
        <v>31</v>
      </c>
      <c r="C34" s="69">
        <f>SUM(C31:C33)</f>
        <v>0</v>
      </c>
      <c r="D34" s="53">
        <f>SUM(D31:D33)</f>
        <v>0</v>
      </c>
      <c r="E34" s="88"/>
      <c r="G34" s="69"/>
      <c r="H34" s="53">
        <f>H31-H32-H33</f>
        <v>5728205.5839118883</v>
      </c>
      <c r="I34" s="264">
        <v>0</v>
      </c>
      <c r="K34" s="69"/>
      <c r="L34" s="243">
        <f>L31-L32-L33</f>
        <v>5728205.5839118883</v>
      </c>
      <c r="M34" s="88"/>
    </row>
    <row r="35" spans="2:13" ht="15" customHeight="1" x14ac:dyDescent="0.2">
      <c r="B35" s="37" t="s">
        <v>32</v>
      </c>
      <c r="C35" s="54">
        <f>C6+C25+C19</f>
        <v>-102448</v>
      </c>
      <c r="D35" s="55">
        <f>D6+D25+D19</f>
        <v>-19648458</v>
      </c>
      <c r="E35" s="56">
        <f>D35/C35</f>
        <v>191.78957129470561</v>
      </c>
      <c r="F35" s="17"/>
      <c r="G35" s="54">
        <f>G6+G19+G25</f>
        <v>-135156</v>
      </c>
      <c r="H35" s="55">
        <f>H6+H25+H19+H27</f>
        <v>-1845788</v>
      </c>
      <c r="I35" s="56">
        <f>H35/G35</f>
        <v>13.656722602030246</v>
      </c>
      <c r="K35" s="54">
        <f>K6+K17+K18+K25+K27</f>
        <v>-170026</v>
      </c>
      <c r="L35" s="244">
        <f>L6+L17+L18+L25</f>
        <v>-21494246</v>
      </c>
      <c r="M35" s="56">
        <f>L35/K35</f>
        <v>126.41740674955595</v>
      </c>
    </row>
    <row r="36" spans="2:13" ht="12.75" customHeight="1" x14ac:dyDescent="0.2">
      <c r="B36" s="112" t="s">
        <v>41</v>
      </c>
      <c r="C36" s="113"/>
      <c r="D36" s="114">
        <f>SUM(D34+D35)</f>
        <v>-19648458</v>
      </c>
      <c r="E36" s="115"/>
      <c r="F36" s="17"/>
      <c r="G36" s="113"/>
      <c r="H36" s="114">
        <f>SUM(H34+H35)</f>
        <v>3882417.5839118883</v>
      </c>
      <c r="I36" s="115"/>
      <c r="K36" s="113"/>
      <c r="L36" s="114">
        <f>SUM(L34+L35)</f>
        <v>-15766040.416088112</v>
      </c>
      <c r="M36" s="115"/>
    </row>
    <row r="37" spans="2:13" ht="12.75" customHeight="1" thickBot="1" x14ac:dyDescent="0.25">
      <c r="B37" s="109"/>
      <c r="C37" s="110"/>
      <c r="D37" s="110"/>
      <c r="E37" s="111"/>
      <c r="F37" s="17"/>
    </row>
    <row r="38" spans="2:13" ht="12.75" customHeight="1" thickTop="1" x14ac:dyDescent="0.2">
      <c r="B38" s="13"/>
      <c r="C38" s="45"/>
      <c r="D38" s="45"/>
      <c r="E38" s="18"/>
      <c r="F38" s="17"/>
    </row>
    <row r="39" spans="2:13" ht="12.75" customHeight="1" x14ac:dyDescent="0.2">
      <c r="B39" s="107" t="s">
        <v>18</v>
      </c>
      <c r="C39" s="2"/>
      <c r="D39" s="2"/>
      <c r="E39" s="2"/>
      <c r="F39" s="2"/>
      <c r="G39" s="289" t="s">
        <v>59</v>
      </c>
      <c r="H39" s="290"/>
      <c r="I39" s="291"/>
      <c r="K39" s="289" t="s">
        <v>61</v>
      </c>
      <c r="L39" s="290"/>
      <c r="M39" s="291"/>
    </row>
    <row r="40" spans="2:13" ht="12.75" customHeight="1" x14ac:dyDescent="0.2">
      <c r="B40" s="36"/>
      <c r="C40" s="292" t="s">
        <v>47</v>
      </c>
      <c r="D40" s="293"/>
      <c r="E40" s="294"/>
      <c r="F40" s="38"/>
      <c r="G40" s="292"/>
      <c r="H40" s="293"/>
      <c r="I40" s="294"/>
      <c r="K40" s="237" t="s">
        <v>62</v>
      </c>
      <c r="L40" s="265">
        <f t="shared" ref="L40:L47" si="6">D40+H40</f>
        <v>0</v>
      </c>
      <c r="M40" s="90"/>
    </row>
    <row r="41" spans="2:13" ht="12.75" customHeight="1" x14ac:dyDescent="0.2">
      <c r="B41" s="57" t="s">
        <v>145</v>
      </c>
      <c r="C41" s="58">
        <v>20766</v>
      </c>
      <c r="D41" s="60">
        <v>918956</v>
      </c>
      <c r="E41" s="100">
        <f>D41/C41</f>
        <v>44.252913416161036</v>
      </c>
      <c r="F41" s="266"/>
      <c r="G41" s="58">
        <v>225804</v>
      </c>
      <c r="H41" s="60">
        <v>2229816</v>
      </c>
      <c r="I41" s="100">
        <f t="shared" ref="I41:I47" si="7">IF(G41=0,"",(H41/G41))</f>
        <v>9.8750066429292662</v>
      </c>
      <c r="J41" s="15"/>
      <c r="K41" s="58">
        <f>SUM(C41)+(G41/2)</f>
        <v>133668</v>
      </c>
      <c r="L41" s="60">
        <f t="shared" si="6"/>
        <v>3148772</v>
      </c>
      <c r="M41" s="100">
        <f>L41/K41</f>
        <v>23.556662776431157</v>
      </c>
    </row>
    <row r="42" spans="2:13" ht="12.75" customHeight="1" x14ac:dyDescent="0.2">
      <c r="B42" s="40" t="s">
        <v>144</v>
      </c>
      <c r="C42" s="260">
        <v>-10565</v>
      </c>
      <c r="D42" s="265">
        <v>-467533</v>
      </c>
      <c r="E42" s="261">
        <f>D42/C42</f>
        <v>44.253005205868433</v>
      </c>
      <c r="F42" s="38"/>
      <c r="G42" s="260">
        <v>0</v>
      </c>
      <c r="H42" s="265">
        <v>0</v>
      </c>
      <c r="I42" s="261" t="str">
        <f t="shared" si="7"/>
        <v/>
      </c>
      <c r="K42" s="260">
        <f t="shared" ref="K42:K47" si="8">SUM(C42)+(G42/2)</f>
        <v>-10565</v>
      </c>
      <c r="L42" s="265">
        <f t="shared" si="6"/>
        <v>-467533</v>
      </c>
      <c r="M42" s="261">
        <f>L42/K42</f>
        <v>44.253005205868433</v>
      </c>
    </row>
    <row r="43" spans="2:13" ht="12.75" customHeight="1" x14ac:dyDescent="0.2">
      <c r="B43" s="57" t="s">
        <v>146</v>
      </c>
      <c r="C43" s="252">
        <f>SUM(C41:C42)</f>
        <v>10201</v>
      </c>
      <c r="D43" s="62">
        <f>SUM(D41:D42)</f>
        <v>451423</v>
      </c>
      <c r="E43" s="90">
        <f>D43/C43</f>
        <v>44.252818351142047</v>
      </c>
      <c r="F43" s="17"/>
      <c r="G43" s="252">
        <f>SUM(G41:G42)</f>
        <v>225804</v>
      </c>
      <c r="H43" s="62">
        <f>SUM(H41:H42)</f>
        <v>2229816</v>
      </c>
      <c r="I43" s="90">
        <f t="shared" si="7"/>
        <v>9.8750066429292662</v>
      </c>
      <c r="K43" s="252">
        <f t="shared" si="8"/>
        <v>123103</v>
      </c>
      <c r="L43" s="60">
        <f t="shared" si="6"/>
        <v>2681239</v>
      </c>
      <c r="M43" s="90">
        <f t="shared" ref="M43:M54" si="9">L43/K43</f>
        <v>21.780452141702476</v>
      </c>
    </row>
    <row r="44" spans="2:13" ht="12.75" customHeight="1" x14ac:dyDescent="0.2">
      <c r="B44" s="40" t="s">
        <v>147</v>
      </c>
      <c r="C44" s="260">
        <v>-10201</v>
      </c>
      <c r="D44" s="29">
        <v>-451423</v>
      </c>
      <c r="E44" s="97">
        <f>D44/C44</f>
        <v>44.252818351142047</v>
      </c>
      <c r="F44" s="17"/>
      <c r="G44" s="260">
        <v>-2238</v>
      </c>
      <c r="H44" s="29">
        <v>-22100</v>
      </c>
      <c r="I44" s="97">
        <f t="shared" si="7"/>
        <v>9.8748882931188557</v>
      </c>
      <c r="K44" s="260">
        <f t="shared" si="8"/>
        <v>-11320</v>
      </c>
      <c r="L44" s="48">
        <f t="shared" si="6"/>
        <v>-473523</v>
      </c>
      <c r="M44" s="97">
        <f t="shared" si="9"/>
        <v>41.830653710247347</v>
      </c>
    </row>
    <row r="45" spans="2:13" ht="12.75" customHeight="1" x14ac:dyDescent="0.2">
      <c r="B45" s="39" t="s">
        <v>150</v>
      </c>
      <c r="C45" s="22">
        <f>SUM(C43:C44)</f>
        <v>0</v>
      </c>
      <c r="D45" s="47">
        <v>-217413</v>
      </c>
      <c r="E45" s="86" t="str">
        <f>IF(C45=0,"",(D45/C45))</f>
        <v/>
      </c>
      <c r="F45" s="17"/>
      <c r="G45" s="46">
        <f>SUM(G43:G44)</f>
        <v>223566</v>
      </c>
      <c r="H45" s="47">
        <f>SUM(H43:H44)</f>
        <v>2207716</v>
      </c>
      <c r="I45" s="86">
        <f t="shared" si="7"/>
        <v>9.8750078276661029</v>
      </c>
      <c r="K45" s="22">
        <f t="shared" si="8"/>
        <v>111783</v>
      </c>
      <c r="L45" s="47">
        <f>D45+H45</f>
        <v>1990303</v>
      </c>
      <c r="M45" s="86">
        <f t="shared" si="9"/>
        <v>17.805059803369026</v>
      </c>
    </row>
    <row r="46" spans="2:13" ht="12.75" customHeight="1" x14ac:dyDescent="0.2">
      <c r="B46" s="39" t="s">
        <v>153</v>
      </c>
      <c r="C46" s="47">
        <v>0</v>
      </c>
      <c r="D46" s="47">
        <v>0</v>
      </c>
      <c r="E46" s="86" t="str">
        <f>IF(C46=0,"",(D46/C46))</f>
        <v/>
      </c>
      <c r="F46" s="17"/>
      <c r="G46" s="46">
        <v>261010</v>
      </c>
      <c r="H46" s="47">
        <v>3877535</v>
      </c>
      <c r="I46" s="86">
        <f t="shared" si="7"/>
        <v>14.855886747634191</v>
      </c>
      <c r="K46" s="22">
        <f t="shared" si="8"/>
        <v>130505</v>
      </c>
      <c r="L46" s="47">
        <f t="shared" si="6"/>
        <v>3877535</v>
      </c>
      <c r="M46" s="86">
        <f t="shared" si="9"/>
        <v>29.711773495268382</v>
      </c>
    </row>
    <row r="47" spans="2:13" ht="12.75" customHeight="1" x14ac:dyDescent="0.2">
      <c r="B47" s="39" t="s">
        <v>148</v>
      </c>
      <c r="C47" s="47">
        <v>0</v>
      </c>
      <c r="D47" s="47">
        <v>0</v>
      </c>
      <c r="E47" s="86" t="str">
        <f>IF(C47=0,"",(D47/C47))</f>
        <v/>
      </c>
      <c r="F47" s="17"/>
      <c r="G47" s="46">
        <v>-296282</v>
      </c>
      <c r="H47" s="47">
        <v>-3720676.0895752171</v>
      </c>
      <c r="I47" s="86">
        <f t="shared" si="7"/>
        <v>12.557887720398867</v>
      </c>
      <c r="K47" s="22">
        <f t="shared" si="8"/>
        <v>-148141</v>
      </c>
      <c r="L47" s="47">
        <f t="shared" si="6"/>
        <v>-3720676.0895752171</v>
      </c>
      <c r="M47" s="86">
        <f t="shared" si="9"/>
        <v>25.115775440797734</v>
      </c>
    </row>
    <row r="48" spans="2:13" ht="6.75" customHeight="1" x14ac:dyDescent="0.2">
      <c r="B48" s="39"/>
      <c r="C48" s="47"/>
      <c r="D48" s="47"/>
      <c r="E48" s="86"/>
      <c r="F48" s="17"/>
      <c r="G48" s="46"/>
      <c r="H48" s="47"/>
      <c r="I48" s="86"/>
      <c r="K48" s="22"/>
      <c r="L48" s="47"/>
      <c r="M48" s="86"/>
    </row>
    <row r="49" spans="2:13" ht="6.75" customHeight="1" x14ac:dyDescent="0.2">
      <c r="B49" s="39"/>
      <c r="C49" s="47"/>
      <c r="D49" s="47"/>
      <c r="E49" s="86"/>
      <c r="F49" s="17"/>
      <c r="G49" s="46"/>
      <c r="H49" s="47"/>
      <c r="I49" s="86"/>
      <c r="K49" s="22"/>
      <c r="L49" s="47"/>
      <c r="M49" s="86"/>
    </row>
    <row r="50" spans="2:13" ht="6.75" customHeight="1" x14ac:dyDescent="0.2">
      <c r="B50" s="39"/>
      <c r="C50" s="47"/>
      <c r="D50" s="47"/>
      <c r="E50" s="86"/>
      <c r="F50" s="17"/>
      <c r="G50" s="46"/>
      <c r="H50" s="47"/>
      <c r="I50" s="86"/>
      <c r="K50" s="22"/>
      <c r="L50" s="47"/>
      <c r="M50" s="86"/>
    </row>
    <row r="51" spans="2:13" ht="6.75" customHeight="1" x14ac:dyDescent="0.2">
      <c r="B51" s="39"/>
      <c r="C51" s="46"/>
      <c r="D51" s="103"/>
      <c r="E51" s="86"/>
      <c r="F51" s="17"/>
      <c r="G51" s="46"/>
      <c r="H51" s="103"/>
      <c r="I51" s="86"/>
      <c r="K51" s="22"/>
      <c r="L51" s="103"/>
      <c r="M51" s="86"/>
    </row>
    <row r="52" spans="2:13" ht="6.75" customHeight="1" x14ac:dyDescent="0.2">
      <c r="B52" s="39"/>
      <c r="C52" s="46"/>
      <c r="D52" s="103"/>
      <c r="E52" s="86"/>
      <c r="F52" s="17"/>
      <c r="G52" s="46"/>
      <c r="H52" s="103"/>
      <c r="I52" s="86"/>
      <c r="K52" s="22"/>
      <c r="L52" s="103"/>
      <c r="M52" s="86"/>
    </row>
    <row r="53" spans="2:13" ht="12.75" customHeight="1" x14ac:dyDescent="0.2">
      <c r="B53" s="64" t="s">
        <v>60</v>
      </c>
      <c r="C53" s="46"/>
      <c r="D53" s="102"/>
      <c r="E53" s="86"/>
      <c r="F53" s="17"/>
      <c r="G53" s="46"/>
      <c r="H53" s="102"/>
      <c r="I53" s="86"/>
      <c r="K53" s="22"/>
      <c r="L53" s="102"/>
      <c r="M53" s="86"/>
    </row>
    <row r="54" spans="2:13" ht="12.75" customHeight="1" x14ac:dyDescent="0.2">
      <c r="B54" s="121" t="s">
        <v>39</v>
      </c>
      <c r="C54" s="120">
        <f>SUM(C45:C53)</f>
        <v>0</v>
      </c>
      <c r="D54" s="149">
        <f>SUM(D45:D53)</f>
        <v>-217413</v>
      </c>
      <c r="E54" s="119"/>
      <c r="F54" s="17"/>
      <c r="G54" s="120">
        <f>SUM(G45:G53)</f>
        <v>188294</v>
      </c>
      <c r="H54" s="149">
        <f>SUM(H45:H53)</f>
        <v>2364574.9104247829</v>
      </c>
      <c r="I54" s="119">
        <f>H54/G54</f>
        <v>12.55788772039886</v>
      </c>
      <c r="K54" s="120">
        <f>SUM(K45:K53)</f>
        <v>94147</v>
      </c>
      <c r="L54" s="149">
        <f>SUM(L45:L53)</f>
        <v>2147161.9104247829</v>
      </c>
      <c r="M54" s="119">
        <f t="shared" si="9"/>
        <v>22.806482526525357</v>
      </c>
    </row>
    <row r="55" spans="2:13" ht="12.75" customHeight="1" x14ac:dyDescent="0.2">
      <c r="B55" s="123"/>
      <c r="C55" s="124"/>
      <c r="D55" s="125"/>
      <c r="E55" s="126"/>
      <c r="F55" s="17"/>
    </row>
    <row r="56" spans="2:13" ht="12.75" customHeight="1" x14ac:dyDescent="0.2">
      <c r="B56" s="108" t="s">
        <v>139</v>
      </c>
      <c r="C56" s="128"/>
      <c r="D56" s="129"/>
      <c r="E56" s="130"/>
      <c r="F56" s="17"/>
      <c r="G56" s="128"/>
      <c r="H56" s="129"/>
      <c r="I56" s="130"/>
      <c r="K56" s="128"/>
      <c r="L56" s="129"/>
      <c r="M56" s="130"/>
    </row>
    <row r="57" spans="2:13" ht="12.75" customHeight="1" x14ac:dyDescent="0.2">
      <c r="B57" s="127" t="s">
        <v>52</v>
      </c>
      <c r="C57" s="131">
        <f>-C53</f>
        <v>0</v>
      </c>
      <c r="D57" s="125">
        <f>E57*C57</f>
        <v>0</v>
      </c>
      <c r="E57" s="132"/>
      <c r="F57" s="17"/>
      <c r="G57" s="131">
        <f>-G53</f>
        <v>0</v>
      </c>
      <c r="H57" s="125">
        <f>I57*G57</f>
        <v>0</v>
      </c>
      <c r="I57" s="132"/>
      <c r="K57" s="131">
        <f>-K53</f>
        <v>0</v>
      </c>
      <c r="L57" s="125">
        <f>M57*K57</f>
        <v>0</v>
      </c>
      <c r="M57" s="132"/>
    </row>
    <row r="58" spans="2:13" ht="12.75" customHeight="1" x14ac:dyDescent="0.2">
      <c r="B58" s="72" t="s">
        <v>29</v>
      </c>
      <c r="C58" s="133">
        <f>C57</f>
        <v>0</v>
      </c>
      <c r="D58" s="134">
        <f>E58*C58</f>
        <v>0</v>
      </c>
      <c r="E58" s="135"/>
      <c r="F58" s="17"/>
      <c r="G58" s="133">
        <f>G57</f>
        <v>0</v>
      </c>
      <c r="H58" s="134">
        <f>I58*G58</f>
        <v>0</v>
      </c>
      <c r="I58" s="135"/>
      <c r="K58" s="133">
        <f>K57</f>
        <v>0</v>
      </c>
      <c r="L58" s="134">
        <f>M58*K58</f>
        <v>0</v>
      </c>
      <c r="M58" s="135"/>
    </row>
    <row r="59" spans="2:13" ht="12.75" customHeight="1" x14ac:dyDescent="0.2">
      <c r="B59" s="108" t="s">
        <v>53</v>
      </c>
      <c r="C59" s="128"/>
      <c r="D59" s="129"/>
      <c r="E59" s="130"/>
      <c r="F59" s="17"/>
      <c r="G59" s="128"/>
      <c r="H59" s="129"/>
      <c r="I59" s="130"/>
      <c r="K59" s="128"/>
      <c r="L59" s="238"/>
      <c r="M59" s="130"/>
    </row>
    <row r="60" spans="2:13" ht="12.75" customHeight="1" x14ac:dyDescent="0.2">
      <c r="B60" s="72" t="s">
        <v>44</v>
      </c>
      <c r="C60" s="131">
        <f>C42+C44+C47</f>
        <v>-20766</v>
      </c>
      <c r="D60" s="125">
        <f>D42+D44+D47</f>
        <v>-918956</v>
      </c>
      <c r="E60" s="135">
        <f>D60/C60</f>
        <v>44.252913416161036</v>
      </c>
      <c r="F60" s="17"/>
      <c r="G60" s="131">
        <f>G42+G44+G47</f>
        <v>-298520</v>
      </c>
      <c r="H60" s="125">
        <f>H42+H44+H47</f>
        <v>-3742776.0895752171</v>
      </c>
      <c r="I60" s="135">
        <f>H60/G60</f>
        <v>12.537773313597807</v>
      </c>
      <c r="K60" s="128">
        <f>C60+G60/2</f>
        <v>-170026</v>
      </c>
      <c r="L60" s="239">
        <f>L42+L44+L47</f>
        <v>-4661732.0895752171</v>
      </c>
      <c r="M60" s="135">
        <f>L60/K60</f>
        <v>27.417760163593904</v>
      </c>
    </row>
    <row r="61" spans="2:13" ht="12.75" customHeight="1" x14ac:dyDescent="0.2">
      <c r="B61" s="136" t="s">
        <v>41</v>
      </c>
      <c r="C61" s="141"/>
      <c r="D61" s="142">
        <f>SUM(D59:D60)</f>
        <v>-918956</v>
      </c>
      <c r="E61" s="143"/>
      <c r="F61" s="17"/>
      <c r="G61" s="141"/>
      <c r="H61" s="142">
        <f>SUM(H59:H60)</f>
        <v>-3742776.0895752171</v>
      </c>
      <c r="I61" s="143"/>
      <c r="K61" s="141"/>
      <c r="L61" s="240">
        <f>SUM(L59:L60)</f>
        <v>-4661732.0895752171</v>
      </c>
      <c r="M61" s="143"/>
    </row>
    <row r="62" spans="2:13" ht="12.75" customHeight="1" x14ac:dyDescent="0.2">
      <c r="B62" s="123"/>
      <c r="C62" s="124"/>
      <c r="D62" s="125"/>
      <c r="E62" s="126"/>
      <c r="F62" s="17"/>
      <c r="G62" s="124"/>
      <c r="H62" s="125"/>
      <c r="I62" s="126"/>
    </row>
    <row r="63" spans="2:13" ht="8.25" customHeight="1" x14ac:dyDescent="0.2">
      <c r="B63" s="13"/>
      <c r="C63" s="45"/>
      <c r="D63" s="45"/>
      <c r="E63" s="14"/>
      <c r="F63" s="17"/>
      <c r="G63" s="45"/>
      <c r="H63" s="45"/>
      <c r="I63" s="14"/>
    </row>
    <row r="64" spans="2:13" ht="12.75" customHeight="1" x14ac:dyDescent="0.2">
      <c r="B64" s="108" t="s">
        <v>34</v>
      </c>
      <c r="C64" s="77"/>
      <c r="D64" s="81"/>
      <c r="E64" s="73"/>
      <c r="F64" s="15"/>
      <c r="G64" s="77"/>
      <c r="H64" s="81"/>
      <c r="I64" s="73"/>
      <c r="K64" s="77"/>
      <c r="L64" s="81"/>
      <c r="M64" s="73"/>
    </row>
    <row r="65" spans="2:13" ht="12.75" customHeight="1" x14ac:dyDescent="0.2">
      <c r="B65" s="70" t="s">
        <v>42</v>
      </c>
      <c r="C65" s="74"/>
      <c r="D65" s="75"/>
      <c r="E65" s="76"/>
      <c r="F65" s="15"/>
      <c r="G65" s="74"/>
      <c r="H65" s="75"/>
      <c r="I65" s="76"/>
      <c r="K65" s="74"/>
      <c r="L65" s="75"/>
      <c r="M65" s="76"/>
    </row>
    <row r="66" spans="2:13" ht="27" customHeight="1" x14ac:dyDescent="0.2">
      <c r="B66" s="71" t="s">
        <v>45</v>
      </c>
      <c r="C66" s="83">
        <f>C34-C57</f>
        <v>0</v>
      </c>
      <c r="D66" s="78">
        <f>-D34+D59</f>
        <v>0</v>
      </c>
      <c r="E66" s="84">
        <f>SUM(E59-E34)</f>
        <v>0</v>
      </c>
      <c r="F66" s="15"/>
      <c r="G66" s="83">
        <f>G34-G57</f>
        <v>0</v>
      </c>
      <c r="H66" s="78">
        <f>-H34+H59</f>
        <v>-5728205.5839118883</v>
      </c>
      <c r="I66" s="84">
        <f>SUM(I59-I34)</f>
        <v>0</v>
      </c>
      <c r="K66" s="83">
        <f>K34-K59</f>
        <v>0</v>
      </c>
      <c r="L66" s="78">
        <f>-L34+L59</f>
        <v>-5728205.5839118883</v>
      </c>
      <c r="M66" s="84">
        <f>SUM(M59-M34)</f>
        <v>0</v>
      </c>
    </row>
    <row r="67" spans="2:13" ht="12.75" customHeight="1" x14ac:dyDescent="0.2">
      <c r="B67" s="82" t="s">
        <v>46</v>
      </c>
      <c r="C67" s="79">
        <v>0</v>
      </c>
      <c r="D67" s="47">
        <f>-SUM(D35-D60)</f>
        <v>18729502</v>
      </c>
      <c r="E67" s="89"/>
      <c r="F67" s="15"/>
      <c r="G67" s="79">
        <v>0</v>
      </c>
      <c r="H67" s="47">
        <f>-SUM(H35-H60)</f>
        <v>-1896988.0895752171</v>
      </c>
      <c r="I67" s="89">
        <f>SUM(I46-I35)</f>
        <v>1.1991641456039446</v>
      </c>
      <c r="K67" s="79">
        <v>0</v>
      </c>
      <c r="L67" s="47">
        <f>-SUM(L35-L60)</f>
        <v>16832513.910424784</v>
      </c>
      <c r="M67" s="89">
        <f>SUM(M46-M35)</f>
        <v>-96.705633254287562</v>
      </c>
    </row>
    <row r="68" spans="2:13" ht="12.75" customHeight="1" x14ac:dyDescent="0.2">
      <c r="B68" s="136" t="s">
        <v>54</v>
      </c>
      <c r="C68" s="137"/>
      <c r="D68" s="138">
        <f>SUM(D66+D67)</f>
        <v>18729502</v>
      </c>
      <c r="E68" s="139" t="str">
        <f>IF(C68=0,"",D68/C68)</f>
        <v/>
      </c>
      <c r="F68" s="15"/>
      <c r="G68" s="137"/>
      <c r="H68" s="138">
        <f>SUM(H66+H67)</f>
        <v>-7625193.6734871054</v>
      </c>
      <c r="I68" s="139" t="str">
        <f>IF(G68=0,"",H68/G68)</f>
        <v/>
      </c>
      <c r="K68" s="137"/>
      <c r="L68" s="138">
        <f>SUM(L66+L67)</f>
        <v>11104308.326512896</v>
      </c>
      <c r="M68" s="139" t="str">
        <f>IF(K68=0,"",L68/K68)</f>
        <v/>
      </c>
    </row>
    <row r="69" spans="2:13" ht="12.75" customHeight="1" x14ac:dyDescent="0.2">
      <c r="B69" s="121" t="s">
        <v>141</v>
      </c>
      <c r="C69" s="120">
        <f>SUM(C54-C28)</f>
        <v>0</v>
      </c>
      <c r="D69" s="140">
        <f>SUM(D54-D28)</f>
        <v>-217413.25999999791</v>
      </c>
      <c r="E69" s="119">
        <f>SUM(E54-E20)</f>
        <v>-213.70731936044658</v>
      </c>
      <c r="F69" s="17"/>
      <c r="G69" s="120">
        <f>SUM(G54-G28)</f>
        <v>-57825</v>
      </c>
      <c r="H69" s="140">
        <f>SUM(H54-H28)</f>
        <v>-854789.76348710526</v>
      </c>
      <c r="I69" s="119">
        <f>SUM(I54-I20)</f>
        <v>2.6828788333485392</v>
      </c>
      <c r="K69" s="120">
        <f>SUM(K54-K28)</f>
        <v>-28912.5</v>
      </c>
      <c r="L69" s="140">
        <f>SUM(L54-L28)</f>
        <v>-1072203.0234871032</v>
      </c>
      <c r="M69" s="119">
        <f>SUM(M54-M28)</f>
        <v>-3.3545609842307087</v>
      </c>
    </row>
    <row r="71" spans="2:13" x14ac:dyDescent="0.2">
      <c r="B71" s="1"/>
    </row>
  </sheetData>
  <mergeCells count="7">
    <mergeCell ref="C40:E40"/>
    <mergeCell ref="G3:I3"/>
    <mergeCell ref="G40:I40"/>
    <mergeCell ref="K39:M39"/>
    <mergeCell ref="K3:M3"/>
    <mergeCell ref="G39:I39"/>
    <mergeCell ref="C3:E3"/>
  </mergeCells>
  <phoneticPr fontId="3" type="noConversion"/>
  <printOptions horizontalCentered="1" verticalCentered="1"/>
  <pageMargins left="0.25" right="0.25" top="0.5" bottom="0.5" header="0.25" footer="0.25"/>
  <pageSetup scale="59" orientation="landscape" r:id="rId1"/>
  <headerFooter alignWithMargins="0">
    <oddHeader>&amp;RDRAFT Version 12/16/2011</oddHeader>
    <oddFooter>&amp;L&amp;F&amp;CPage 6 of 6&amp;R&amp;D &amp;T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Impacts</vt:lpstr>
      <vt:lpstr>With IAA</vt:lpstr>
      <vt:lpstr>Without IAA</vt:lpstr>
      <vt:lpstr>2010 East Sum Allow</vt:lpstr>
      <vt:lpstr>2010 APCO Sum Allow</vt:lpstr>
      <vt:lpstr>2010 CSP Sum Allow</vt:lpstr>
      <vt:lpstr>2010 I&amp;M Sum Allow</vt:lpstr>
      <vt:lpstr>2010 KPCO Sum Allow</vt:lpstr>
      <vt:lpstr>2010 OPCO Sum Allow</vt:lpstr>
      <vt:lpstr>Impacts!Print_Area</vt:lpstr>
      <vt:lpstr>'With IAA'!Print_Area</vt:lpstr>
      <vt:lpstr>'Without IAA'!Print_Area</vt:lpstr>
    </vt:vector>
  </TitlesOfParts>
  <Company>AEP-IT-CPS 4/30/3-(8-835-3050)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AEP</dc:creator>
  <cp:lastModifiedBy>Alex E Vaughan</cp:lastModifiedBy>
  <cp:lastPrinted>2012-02-14T20:48:25Z</cp:lastPrinted>
  <dcterms:created xsi:type="dcterms:W3CDTF">2011-09-12T12:08:57Z</dcterms:created>
  <dcterms:modified xsi:type="dcterms:W3CDTF">2012-02-14T21:39:24Z</dcterms:modified>
</cp:coreProperties>
</file>